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120" yWindow="-120" windowWidth="24240" windowHeight="13740" tabRatio="609"/>
  </bookViews>
  <sheets>
    <sheet name="Додаток 1 (форма плану)" sheetId="1" r:id="rId1"/>
    <sheet name="розрахунок доходів від НСЗУ " sheetId="8" r:id="rId2"/>
    <sheet name="Дані про персонал та зп" sheetId="2" r:id="rId3"/>
    <sheet name="Адміністративні (довідково)" sheetId="9" r:id="rId4"/>
    <sheet name="Видатки (розшифровка)" sheetId="10" r:id="rId5"/>
    <sheet name="Капітальні видатки (план_звіт)" sheetId="4" r:id="rId6"/>
    <sheet name="фін звіт" sheetId="6" r:id="rId7"/>
    <sheet name="Лист1" sheetId="11" r:id="rId8"/>
  </sheets>
  <externalReferences>
    <externalReference r:id="rId9"/>
  </externalReferenc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7" i="1"/>
  <c r="I87"/>
  <c r="G87"/>
  <c r="H86"/>
  <c r="I86"/>
  <c r="G86"/>
  <c r="H85"/>
  <c r="I85"/>
  <c r="G85"/>
  <c r="H84"/>
  <c r="I84"/>
  <c r="G84"/>
  <c r="H83"/>
  <c r="I83"/>
  <c r="G83"/>
  <c r="C42" i="6"/>
  <c r="D42"/>
  <c r="D41"/>
  <c r="G18"/>
  <c r="G41" s="1"/>
  <c r="H26"/>
  <c r="H27"/>
  <c r="H18" s="1"/>
  <c r="H41" s="1"/>
  <c r="H25"/>
  <c r="G26"/>
  <c r="G27"/>
  <c r="G25"/>
  <c r="C18"/>
  <c r="D18"/>
  <c r="H81"/>
  <c r="G81"/>
  <c r="H35"/>
  <c r="H40"/>
  <c r="C36"/>
  <c r="G36" s="1"/>
  <c r="C39"/>
  <c r="G39" s="1"/>
  <c r="C31"/>
  <c r="G31" s="1"/>
  <c r="C34"/>
  <c r="G34" s="1"/>
  <c r="C32"/>
  <c r="G32" s="1"/>
  <c r="C30"/>
  <c r="G30" s="1"/>
  <c r="C29"/>
  <c r="C77" s="1"/>
  <c r="G77" s="1"/>
  <c r="C37"/>
  <c r="G33"/>
  <c r="G35"/>
  <c r="G37"/>
  <c r="G38"/>
  <c r="G40"/>
  <c r="D49" i="11"/>
  <c r="D32" i="6"/>
  <c r="H32" s="1"/>
  <c r="D36" i="11"/>
  <c r="E36" s="1"/>
  <c r="E84"/>
  <c r="D39" i="6"/>
  <c r="D74" s="1"/>
  <c r="H74" s="1"/>
  <c r="D38"/>
  <c r="H38" s="1"/>
  <c r="D36"/>
  <c r="H36" s="1"/>
  <c r="D52" i="11"/>
  <c r="E52" s="1"/>
  <c r="D54"/>
  <c r="D33" i="6" s="1"/>
  <c r="H33" s="1"/>
  <c r="D33" i="11"/>
  <c r="D34"/>
  <c r="D53"/>
  <c r="C74" i="6"/>
  <c r="G74" s="1"/>
  <c r="D37"/>
  <c r="H37" s="1"/>
  <c r="D30"/>
  <c r="H30" s="1"/>
  <c r="D29"/>
  <c r="D75" s="1"/>
  <c r="H75" s="1"/>
  <c r="C53" i="11"/>
  <c r="C49" s="1"/>
  <c r="C116"/>
  <c r="C110"/>
  <c r="D106"/>
  <c r="F106" s="1"/>
  <c r="F104"/>
  <c r="E97"/>
  <c r="F96"/>
  <c r="E96"/>
  <c r="F95"/>
  <c r="E95"/>
  <c r="F94"/>
  <c r="E94"/>
  <c r="B94"/>
  <c r="B95" s="1"/>
  <c r="B96" s="1"/>
  <c r="F93"/>
  <c r="E93"/>
  <c r="F92"/>
  <c r="D92"/>
  <c r="C92"/>
  <c r="E92" s="1"/>
  <c r="B92"/>
  <c r="F91"/>
  <c r="E91"/>
  <c r="F90"/>
  <c r="E90"/>
  <c r="E89"/>
  <c r="E88"/>
  <c r="E87"/>
  <c r="F86"/>
  <c r="E86"/>
  <c r="F85"/>
  <c r="E85"/>
  <c r="E83"/>
  <c r="F83"/>
  <c r="E82"/>
  <c r="F82"/>
  <c r="E81"/>
  <c r="F81"/>
  <c r="F80"/>
  <c r="E80"/>
  <c r="B80"/>
  <c r="B81" s="1"/>
  <c r="B82" s="1"/>
  <c r="B83" s="1"/>
  <c r="B84" s="1"/>
  <c r="B85" s="1"/>
  <c r="B86" s="1"/>
  <c r="B87" s="1"/>
  <c r="B88" s="1"/>
  <c r="B89" s="1"/>
  <c r="F79"/>
  <c r="E79"/>
  <c r="C78"/>
  <c r="B78"/>
  <c r="F76"/>
  <c r="E76"/>
  <c r="F75"/>
  <c r="E75"/>
  <c r="B75"/>
  <c r="B76" s="1"/>
  <c r="F74"/>
  <c r="E74"/>
  <c r="B74"/>
  <c r="F73"/>
  <c r="E73"/>
  <c r="F72"/>
  <c r="D72"/>
  <c r="E72" s="1"/>
  <c r="C72"/>
  <c r="F71"/>
  <c r="E71"/>
  <c r="F70"/>
  <c r="E70"/>
  <c r="B70"/>
  <c r="F69"/>
  <c r="E69"/>
  <c r="E68"/>
  <c r="D68"/>
  <c r="F68" s="1"/>
  <c r="C68"/>
  <c r="C67" s="1"/>
  <c r="B68"/>
  <c r="D67"/>
  <c r="F66"/>
  <c r="E66"/>
  <c r="F65"/>
  <c r="E65"/>
  <c r="F64"/>
  <c r="E64"/>
  <c r="B64"/>
  <c r="B65" s="1"/>
  <c r="B66" s="1"/>
  <c r="F63"/>
  <c r="E63"/>
  <c r="D62"/>
  <c r="F62" s="1"/>
  <c r="C62"/>
  <c r="E62" s="1"/>
  <c r="E61"/>
  <c r="D61"/>
  <c r="F61" s="1"/>
  <c r="E60"/>
  <c r="F60"/>
  <c r="E59"/>
  <c r="F59"/>
  <c r="E58"/>
  <c r="F58"/>
  <c r="E57"/>
  <c r="F57"/>
  <c r="E56"/>
  <c r="F56"/>
  <c r="E55"/>
  <c r="F55"/>
  <c r="F54"/>
  <c r="F51"/>
  <c r="E51"/>
  <c r="D108"/>
  <c r="F108" s="1"/>
  <c r="B51"/>
  <c r="B52" s="1"/>
  <c r="B53" s="1"/>
  <c r="B54" s="1"/>
  <c r="B55" s="1"/>
  <c r="B56" s="1"/>
  <c r="B57" s="1"/>
  <c r="B58" s="1"/>
  <c r="B59" s="1"/>
  <c r="B60" s="1"/>
  <c r="B61" s="1"/>
  <c r="F50"/>
  <c r="E50"/>
  <c r="D112"/>
  <c r="F47"/>
  <c r="E47"/>
  <c r="F46"/>
  <c r="E46"/>
  <c r="F45"/>
  <c r="E45"/>
  <c r="F44"/>
  <c r="E44"/>
  <c r="D43"/>
  <c r="F43" s="1"/>
  <c r="C43"/>
  <c r="F42"/>
  <c r="E42"/>
  <c r="B42"/>
  <c r="F41"/>
  <c r="E41"/>
  <c r="B41"/>
  <c r="F40"/>
  <c r="E40"/>
  <c r="B40"/>
  <c r="F39"/>
  <c r="E39"/>
  <c r="F38"/>
  <c r="E37"/>
  <c r="F35"/>
  <c r="F32"/>
  <c r="E32"/>
  <c r="E105" s="1"/>
  <c r="F31"/>
  <c r="E31"/>
  <c r="E104" s="1"/>
  <c r="C30"/>
  <c r="E26"/>
  <c r="F25"/>
  <c r="E25"/>
  <c r="F23"/>
  <c r="E23"/>
  <c r="E22"/>
  <c r="F22"/>
  <c r="F21"/>
  <c r="E21"/>
  <c r="F20"/>
  <c r="E20"/>
  <c r="D19"/>
  <c r="F18"/>
  <c r="E18"/>
  <c r="F17"/>
  <c r="E17"/>
  <c r="D16"/>
  <c r="F16" s="1"/>
  <c r="C16"/>
  <c r="E16" s="1"/>
  <c r="F15"/>
  <c r="E15"/>
  <c r="H29" i="6" l="1"/>
  <c r="D73"/>
  <c r="H73" s="1"/>
  <c r="D76"/>
  <c r="H76" s="1"/>
  <c r="D77"/>
  <c r="H77" s="1"/>
  <c r="H39"/>
  <c r="C76"/>
  <c r="G76" s="1"/>
  <c r="C73"/>
  <c r="G73" s="1"/>
  <c r="G29"/>
  <c r="G42" s="1"/>
  <c r="C75"/>
  <c r="G75" s="1"/>
  <c r="F36" i="11"/>
  <c r="F84"/>
  <c r="D78"/>
  <c r="D77" s="1"/>
  <c r="D34" i="6"/>
  <c r="H34" s="1"/>
  <c r="F52" i="11"/>
  <c r="D31" i="6"/>
  <c r="H31" s="1"/>
  <c r="E54" i="11"/>
  <c r="E49"/>
  <c r="F33"/>
  <c r="E33"/>
  <c r="E106" s="1"/>
  <c r="D30"/>
  <c r="F30" s="1"/>
  <c r="F34"/>
  <c r="E34"/>
  <c r="E107" s="1"/>
  <c r="E109" s="1"/>
  <c r="F53"/>
  <c r="E53"/>
  <c r="C77"/>
  <c r="C48"/>
  <c r="C29"/>
  <c r="C13"/>
  <c r="E67"/>
  <c r="F67"/>
  <c r="E24"/>
  <c r="C19"/>
  <c r="E19" s="1"/>
  <c r="F24"/>
  <c r="D113"/>
  <c r="E35"/>
  <c r="E38"/>
  <c r="E43"/>
  <c r="C112"/>
  <c r="C113" s="1"/>
  <c r="F87"/>
  <c r="F88"/>
  <c r="F89"/>
  <c r="D107"/>
  <c r="F107" s="1"/>
  <c r="F26"/>
  <c r="F37"/>
  <c r="F97"/>
  <c r="D105"/>
  <c r="D109"/>
  <c r="F109" s="1"/>
  <c r="H42" i="6" l="1"/>
  <c r="F78" i="11"/>
  <c r="E78"/>
  <c r="F77"/>
  <c r="D48"/>
  <c r="D14" s="1"/>
  <c r="D13" s="1"/>
  <c r="F49"/>
  <c r="D29"/>
  <c r="F29" s="1"/>
  <c r="E30"/>
  <c r="E77"/>
  <c r="C98"/>
  <c r="D110"/>
  <c r="F110" s="1"/>
  <c r="F105"/>
  <c r="E108"/>
  <c r="E110" s="1"/>
  <c r="E112" s="1"/>
  <c r="E113" s="1"/>
  <c r="F112"/>
  <c r="F113" s="1"/>
  <c r="F19"/>
  <c r="E29" l="1"/>
  <c r="F13"/>
  <c r="F48"/>
  <c r="E14"/>
  <c r="E48"/>
  <c r="F14"/>
  <c r="D98"/>
  <c r="E13"/>
  <c r="E98" l="1"/>
  <c r="F98"/>
  <c r="H24" i="6" l="1"/>
  <c r="G24"/>
  <c r="H23"/>
  <c r="G23"/>
  <c r="H17"/>
  <c r="G17"/>
  <c r="H14"/>
  <c r="G14"/>
  <c r="F25" i="1"/>
  <c r="D12" i="11" s="1"/>
  <c r="C39" i="8"/>
  <c r="K32"/>
  <c r="K31"/>
  <c r="K30"/>
  <c r="K29"/>
  <c r="K28"/>
  <c r="K24"/>
  <c r="K23"/>
  <c r="K22"/>
  <c r="K21"/>
  <c r="K20"/>
  <c r="K16"/>
  <c r="K15"/>
  <c r="K14"/>
  <c r="K13"/>
  <c r="K12"/>
  <c r="K8"/>
  <c r="K7"/>
  <c r="K6"/>
  <c r="K5"/>
  <c r="K4"/>
  <c r="J32"/>
  <c r="J31"/>
  <c r="J30"/>
  <c r="J29"/>
  <c r="J28"/>
  <c r="J24"/>
  <c r="J23"/>
  <c r="J22"/>
  <c r="J21"/>
  <c r="J20"/>
  <c r="J16"/>
  <c r="J15"/>
  <c r="J14"/>
  <c r="J13"/>
  <c r="J12"/>
  <c r="J8"/>
  <c r="J7"/>
  <c r="J6"/>
  <c r="J5"/>
  <c r="J4"/>
  <c r="I32"/>
  <c r="I31"/>
  <c r="I30"/>
  <c r="I29"/>
  <c r="I28"/>
  <c r="I24"/>
  <c r="I23"/>
  <c r="I22"/>
  <c r="I21"/>
  <c r="I20"/>
  <c r="I16"/>
  <c r="I15"/>
  <c r="I14"/>
  <c r="I13"/>
  <c r="I12"/>
  <c r="I8"/>
  <c r="I7"/>
  <c r="I6"/>
  <c r="I5"/>
  <c r="I4"/>
  <c r="H32"/>
  <c r="H31"/>
  <c r="H30"/>
  <c r="H29"/>
  <c r="H28"/>
  <c r="H24"/>
  <c r="H23"/>
  <c r="H22"/>
  <c r="H21"/>
  <c r="H20"/>
  <c r="H16"/>
  <c r="H15"/>
  <c r="H14"/>
  <c r="H13"/>
  <c r="H12"/>
  <c r="H8"/>
  <c r="H7"/>
  <c r="H6"/>
  <c r="H5"/>
  <c r="H4"/>
  <c r="G24"/>
  <c r="G23"/>
  <c r="G22"/>
  <c r="G21"/>
  <c r="G20"/>
  <c r="G16"/>
  <c r="G15"/>
  <c r="G14"/>
  <c r="G13"/>
  <c r="G12"/>
  <c r="G8"/>
  <c r="G7"/>
  <c r="G6"/>
  <c r="G5"/>
  <c r="G4"/>
  <c r="E16"/>
  <c r="E15"/>
  <c r="E14"/>
  <c r="E13"/>
  <c r="E12"/>
  <c r="E8"/>
  <c r="E7"/>
  <c r="E6"/>
  <c r="E5"/>
  <c r="E4"/>
  <c r="F28"/>
  <c r="F20"/>
  <c r="F12"/>
  <c r="F4"/>
  <c r="C12" i="11" l="1"/>
  <c r="D27"/>
  <c r="E57" i="1"/>
  <c r="F12" i="11" l="1"/>
  <c r="E12"/>
  <c r="C27"/>
  <c r="F27" s="1"/>
  <c r="D100"/>
  <c r="D101" l="1"/>
  <c r="F101" s="1"/>
  <c r="C100"/>
  <c r="C101" s="1"/>
  <c r="E27"/>
  <c r="E100" s="1"/>
  <c r="E101" s="1"/>
  <c r="G32" i="8"/>
  <c r="G31"/>
  <c r="G30"/>
  <c r="G29"/>
  <c r="G28"/>
  <c r="F100" i="11" l="1"/>
  <c r="G13" i="10"/>
  <c r="F13"/>
  <c r="E13"/>
  <c r="E29" s="1"/>
  <c r="D13"/>
  <c r="C29" i="1"/>
  <c r="F18" i="6"/>
  <c r="I27"/>
  <c r="E27"/>
  <c r="E38" i="1"/>
  <c r="I29"/>
  <c r="H29"/>
  <c r="G29"/>
  <c r="F29"/>
  <c r="D29"/>
  <c r="H45" i="6"/>
  <c r="G32" i="10"/>
  <c r="F32"/>
  <c r="E32"/>
  <c r="D32"/>
  <c r="G31"/>
  <c r="F31"/>
  <c r="E31"/>
  <c r="D31"/>
  <c r="G30"/>
  <c r="F30"/>
  <c r="E30"/>
  <c r="D30"/>
  <c r="H25"/>
  <c r="H24"/>
  <c r="H23"/>
  <c r="H22"/>
  <c r="H21"/>
  <c r="G20"/>
  <c r="G33" s="1"/>
  <c r="F20"/>
  <c r="F33" s="1"/>
  <c r="E20"/>
  <c r="E33" s="1"/>
  <c r="D20"/>
  <c r="D33" s="1"/>
  <c r="H19"/>
  <c r="H18"/>
  <c r="H17"/>
  <c r="H16"/>
  <c r="H15"/>
  <c r="H14"/>
  <c r="H13" s="1"/>
  <c r="G29"/>
  <c r="F29"/>
  <c r="H12"/>
  <c r="H11"/>
  <c r="H10"/>
  <c r="H9"/>
  <c r="H8"/>
  <c r="H7"/>
  <c r="H6"/>
  <c r="H5"/>
  <c r="G24" i="9"/>
  <c r="G23"/>
  <c r="G22"/>
  <c r="G21"/>
  <c r="G20"/>
  <c r="G19"/>
  <c r="G18"/>
  <c r="G17"/>
  <c r="G16"/>
  <c r="G15"/>
  <c r="G14"/>
  <c r="G13"/>
  <c r="G12"/>
  <c r="F11"/>
  <c r="F25" s="1"/>
  <c r="E11"/>
  <c r="E25" s="1"/>
  <c r="D11"/>
  <c r="D25" s="1"/>
  <c r="C11"/>
  <c r="C25" s="1"/>
  <c r="G10"/>
  <c r="G9"/>
  <c r="G8"/>
  <c r="G7"/>
  <c r="G6"/>
  <c r="G5"/>
  <c r="J77" i="6"/>
  <c r="I77"/>
  <c r="F77"/>
  <c r="E77"/>
  <c r="J76"/>
  <c r="I76"/>
  <c r="F76"/>
  <c r="E76"/>
  <c r="J75"/>
  <c r="I75"/>
  <c r="F75"/>
  <c r="E75"/>
  <c r="I74"/>
  <c r="E74"/>
  <c r="J73"/>
  <c r="I73"/>
  <c r="F73"/>
  <c r="E73"/>
  <c r="I72"/>
  <c r="E72"/>
  <c r="H71"/>
  <c r="G71"/>
  <c r="D71"/>
  <c r="C71"/>
  <c r="E65"/>
  <c r="E64"/>
  <c r="E63"/>
  <c r="E62"/>
  <c r="D61"/>
  <c r="C61"/>
  <c r="E60"/>
  <c r="E59"/>
  <c r="E58"/>
  <c r="E57"/>
  <c r="D56"/>
  <c r="C56"/>
  <c r="I54"/>
  <c r="E54"/>
  <c r="I53"/>
  <c r="E53"/>
  <c r="I52"/>
  <c r="E52"/>
  <c r="I51"/>
  <c r="E51"/>
  <c r="I50"/>
  <c r="E50"/>
  <c r="I49"/>
  <c r="E49"/>
  <c r="H48"/>
  <c r="G48"/>
  <c r="D48"/>
  <c r="C48"/>
  <c r="I47"/>
  <c r="E47"/>
  <c r="I46"/>
  <c r="E46"/>
  <c r="G45"/>
  <c r="D45"/>
  <c r="C45"/>
  <c r="J40"/>
  <c r="I40"/>
  <c r="F40"/>
  <c r="E40"/>
  <c r="J39"/>
  <c r="I39"/>
  <c r="F39"/>
  <c r="E39"/>
  <c r="J38"/>
  <c r="I38"/>
  <c r="F38"/>
  <c r="E38"/>
  <c r="J37"/>
  <c r="I37"/>
  <c r="F37"/>
  <c r="E37"/>
  <c r="J36"/>
  <c r="I36"/>
  <c r="F36"/>
  <c r="E36"/>
  <c r="I35"/>
  <c r="E35"/>
  <c r="J34"/>
  <c r="I34"/>
  <c r="F34"/>
  <c r="E34"/>
  <c r="J33"/>
  <c r="I33"/>
  <c r="F33"/>
  <c r="E33"/>
  <c r="J32"/>
  <c r="I32"/>
  <c r="F32"/>
  <c r="E32"/>
  <c r="J31"/>
  <c r="I31"/>
  <c r="F31"/>
  <c r="E31"/>
  <c r="J30"/>
  <c r="I30"/>
  <c r="F30"/>
  <c r="E30"/>
  <c r="J29"/>
  <c r="I29"/>
  <c r="F29"/>
  <c r="E29"/>
  <c r="I26"/>
  <c r="F26"/>
  <c r="E26"/>
  <c r="I25"/>
  <c r="F25"/>
  <c r="E25"/>
  <c r="J24"/>
  <c r="I24"/>
  <c r="F24"/>
  <c r="E24"/>
  <c r="J23"/>
  <c r="I23"/>
  <c r="F23"/>
  <c r="E23"/>
  <c r="I22"/>
  <c r="E22"/>
  <c r="I21"/>
  <c r="E21"/>
  <c r="I20"/>
  <c r="E20"/>
  <c r="I19"/>
  <c r="E19"/>
  <c r="J17"/>
  <c r="I17"/>
  <c r="F17"/>
  <c r="E17"/>
  <c r="H16"/>
  <c r="J16" s="1"/>
  <c r="G16"/>
  <c r="D16"/>
  <c r="C16"/>
  <c r="I15"/>
  <c r="E15"/>
  <c r="J14"/>
  <c r="I14"/>
  <c r="F14"/>
  <c r="E14"/>
  <c r="H13"/>
  <c r="I13" s="1"/>
  <c r="G13"/>
  <c r="D13"/>
  <c r="C13"/>
  <c r="E87" i="1"/>
  <c r="E86"/>
  <c r="E85"/>
  <c r="E84"/>
  <c r="E83"/>
  <c r="E82"/>
  <c r="I81"/>
  <c r="H81"/>
  <c r="G81"/>
  <c r="F81"/>
  <c r="D81"/>
  <c r="C81"/>
  <c r="E79"/>
  <c r="E75"/>
  <c r="E74"/>
  <c r="E73"/>
  <c r="E72"/>
  <c r="I71"/>
  <c r="H71"/>
  <c r="H53" s="1"/>
  <c r="G71"/>
  <c r="G53" s="1"/>
  <c r="F71"/>
  <c r="D71"/>
  <c r="E70"/>
  <c r="E69"/>
  <c r="E68"/>
  <c r="E67"/>
  <c r="I66"/>
  <c r="H66"/>
  <c r="G66"/>
  <c r="F66"/>
  <c r="D66"/>
  <c r="C66"/>
  <c r="E64"/>
  <c r="E63"/>
  <c r="E62"/>
  <c r="E61"/>
  <c r="E60"/>
  <c r="E59"/>
  <c r="I58"/>
  <c r="I53" s="1"/>
  <c r="H58"/>
  <c r="G58"/>
  <c r="F58"/>
  <c r="D58"/>
  <c r="C58"/>
  <c r="C53" s="1"/>
  <c r="E56"/>
  <c r="I55"/>
  <c r="H55"/>
  <c r="G55"/>
  <c r="F55"/>
  <c r="D55"/>
  <c r="C55"/>
  <c r="E51"/>
  <c r="E50"/>
  <c r="E49"/>
  <c r="E48"/>
  <c r="E47"/>
  <c r="E46"/>
  <c r="E45"/>
  <c r="E44"/>
  <c r="E43"/>
  <c r="E42"/>
  <c r="E41"/>
  <c r="E40"/>
  <c r="E37"/>
  <c r="E36"/>
  <c r="E35"/>
  <c r="E34"/>
  <c r="E33"/>
  <c r="E32"/>
  <c r="E31"/>
  <c r="E30"/>
  <c r="E28"/>
  <c r="I27"/>
  <c r="H27"/>
  <c r="G27"/>
  <c r="F27"/>
  <c r="D27"/>
  <c r="C27"/>
  <c r="E26"/>
  <c r="D24"/>
  <c r="C24"/>
  <c r="E55" l="1"/>
  <c r="E71"/>
  <c r="F53"/>
  <c r="E53" s="1"/>
  <c r="E81"/>
  <c r="F52"/>
  <c r="E29"/>
  <c r="E27"/>
  <c r="D53"/>
  <c r="C52"/>
  <c r="C77" s="1"/>
  <c r="C78" s="1"/>
  <c r="I45" i="6"/>
  <c r="J18"/>
  <c r="I48"/>
  <c r="E45"/>
  <c r="E16"/>
  <c r="J71"/>
  <c r="F71"/>
  <c r="I18"/>
  <c r="E18"/>
  <c r="E13"/>
  <c r="F16"/>
  <c r="D52" i="1"/>
  <c r="E66"/>
  <c r="C41" i="6"/>
  <c r="D26" i="10"/>
  <c r="E58" i="1"/>
  <c r="I16" i="6"/>
  <c r="E48"/>
  <c r="E56"/>
  <c r="E61"/>
  <c r="D29" i="10"/>
  <c r="H32"/>
  <c r="H30"/>
  <c r="H31"/>
  <c r="H20"/>
  <c r="H26" s="1"/>
  <c r="E26"/>
  <c r="H29"/>
  <c r="H33"/>
  <c r="F26"/>
  <c r="G26"/>
  <c r="G11" i="9"/>
  <c r="G25" s="1"/>
  <c r="F13" i="6"/>
  <c r="J13"/>
  <c r="E71"/>
  <c r="I71"/>
  <c r="C5" i="2"/>
  <c r="D5" s="1"/>
  <c r="E5" s="1"/>
  <c r="F5" s="1"/>
  <c r="G5" s="1"/>
  <c r="H5" s="1"/>
  <c r="I5" s="1"/>
  <c r="J5" s="1"/>
  <c r="B6"/>
  <c r="C6"/>
  <c r="D6"/>
  <c r="E6"/>
  <c r="F6"/>
  <c r="G6"/>
  <c r="H6"/>
  <c r="I6"/>
  <c r="J6"/>
  <c r="B13"/>
  <c r="C13"/>
  <c r="D13"/>
  <c r="E13"/>
  <c r="F13"/>
  <c r="G13"/>
  <c r="H13"/>
  <c r="I13"/>
  <c r="I34" s="1"/>
  <c r="J13"/>
  <c r="B20"/>
  <c r="C20"/>
  <c r="D20"/>
  <c r="E20"/>
  <c r="F20"/>
  <c r="G20"/>
  <c r="H20"/>
  <c r="I20"/>
  <c r="J20"/>
  <c r="B27"/>
  <c r="C27"/>
  <c r="D27"/>
  <c r="E27"/>
  <c r="F27"/>
  <c r="F34" s="1"/>
  <c r="G27"/>
  <c r="G34" s="1"/>
  <c r="H27"/>
  <c r="H34" s="1"/>
  <c r="I27"/>
  <c r="J27"/>
  <c r="C34"/>
  <c r="E34"/>
  <c r="B35"/>
  <c r="C35"/>
  <c r="D35"/>
  <c r="E35"/>
  <c r="F35"/>
  <c r="G35"/>
  <c r="H35"/>
  <c r="I35"/>
  <c r="J35"/>
  <c r="B36"/>
  <c r="C36"/>
  <c r="D36"/>
  <c r="E36"/>
  <c r="F36"/>
  <c r="G36"/>
  <c r="H36"/>
  <c r="I36"/>
  <c r="J36"/>
  <c r="B37"/>
  <c r="C37"/>
  <c r="D37"/>
  <c r="E37"/>
  <c r="F37"/>
  <c r="G37"/>
  <c r="H37"/>
  <c r="I37"/>
  <c r="J37"/>
  <c r="B38"/>
  <c r="C38"/>
  <c r="D38"/>
  <c r="E38"/>
  <c r="F38"/>
  <c r="G38"/>
  <c r="H38"/>
  <c r="I38"/>
  <c r="J38"/>
  <c r="B39"/>
  <c r="C39"/>
  <c r="D39"/>
  <c r="E39"/>
  <c r="F39"/>
  <c r="G39"/>
  <c r="H39"/>
  <c r="I39"/>
  <c r="J39"/>
  <c r="B40"/>
  <c r="C40"/>
  <c r="D40"/>
  <c r="E40"/>
  <c r="F40"/>
  <c r="G40"/>
  <c r="H40"/>
  <c r="I40"/>
  <c r="J40"/>
  <c r="D77" i="1" l="1"/>
  <c r="D78" s="1"/>
  <c r="D67" i="6"/>
  <c r="D68" s="1"/>
  <c r="E42"/>
  <c r="F42"/>
  <c r="C67"/>
  <c r="C68" s="1"/>
  <c r="F41"/>
  <c r="E41"/>
  <c r="J34" i="2"/>
  <c r="B34"/>
  <c r="D34"/>
  <c r="E67" i="6" l="1"/>
  <c r="F67"/>
  <c r="E68"/>
  <c r="F68"/>
  <c r="E32" i="8"/>
  <c r="E31"/>
  <c r="E30"/>
  <c r="E29"/>
  <c r="E28"/>
  <c r="E24"/>
  <c r="E23"/>
  <c r="E22"/>
  <c r="E21"/>
  <c r="E20"/>
  <c r="S28" l="1"/>
  <c r="S21"/>
  <c r="L38" s="1"/>
  <c r="S20"/>
  <c r="L37" s="1"/>
  <c r="S24"/>
  <c r="L41" s="1"/>
  <c r="S8"/>
  <c r="C41" s="1"/>
  <c r="S32"/>
  <c r="M41" s="1"/>
  <c r="S6"/>
  <c r="S12"/>
  <c r="S13"/>
  <c r="D38" s="1"/>
  <c r="S15"/>
  <c r="D40" s="1"/>
  <c r="S29"/>
  <c r="M38" s="1"/>
  <c r="S30"/>
  <c r="M39" s="1"/>
  <c r="S23" l="1"/>
  <c r="L40" s="1"/>
  <c r="S7"/>
  <c r="C40" s="1"/>
  <c r="S16"/>
  <c r="D41" s="1"/>
  <c r="N41" s="1"/>
  <c r="S5"/>
  <c r="C38" s="1"/>
  <c r="N38" s="1"/>
  <c r="S4"/>
  <c r="C37" s="1"/>
  <c r="S14"/>
  <c r="D39" s="1"/>
  <c r="S31"/>
  <c r="M40" s="1"/>
  <c r="S22"/>
  <c r="D37"/>
  <c r="M37"/>
  <c r="S25" l="1"/>
  <c r="H24" i="1" s="1"/>
  <c r="N40" i="8"/>
  <c r="S33"/>
  <c r="I24" i="1" s="1"/>
  <c r="I52" s="1"/>
  <c r="I77" s="1"/>
  <c r="I78" s="1"/>
  <c r="S9" i="8"/>
  <c r="F24" i="1" s="1"/>
  <c r="F77" s="1"/>
  <c r="F78" s="1"/>
  <c r="S17" i="8"/>
  <c r="G24" i="1" s="1"/>
  <c r="G52" s="1"/>
  <c r="G77" s="1"/>
  <c r="G78" s="1"/>
  <c r="L39" i="8"/>
  <c r="N39"/>
  <c r="N37"/>
  <c r="E25" i="1" l="1"/>
  <c r="H52"/>
  <c r="E24"/>
  <c r="H77" l="1"/>
  <c r="E52"/>
  <c r="H78" l="1"/>
  <c r="E78" s="1"/>
  <c r="E77"/>
  <c r="J42" i="6"/>
  <c r="I42"/>
  <c r="G68"/>
  <c r="G67"/>
  <c r="I41"/>
  <c r="J41"/>
  <c r="H67"/>
  <c r="I67" s="1"/>
  <c r="J67" l="1"/>
  <c r="H68"/>
  <c r="I65" l="1"/>
  <c r="I68"/>
  <c r="J68"/>
  <c r="I64" l="1"/>
  <c r="I63" l="1"/>
  <c r="I62" l="1"/>
  <c r="I61" l="1"/>
  <c r="I60" l="1"/>
  <c r="I59" l="1"/>
  <c r="I58" l="1"/>
  <c r="I56" l="1"/>
  <c r="I57"/>
</calcChain>
</file>

<file path=xl/sharedStrings.xml><?xml version="1.0" encoding="utf-8"?>
<sst xmlns="http://schemas.openxmlformats.org/spreadsheetml/2006/main" count="703" uniqueCount="335">
  <si>
    <t>Код рядка</t>
  </si>
  <si>
    <t>Факт мину-лого року</t>
  </si>
  <si>
    <t>Показники </t>
  </si>
  <si>
    <t>1 </t>
  </si>
  <si>
    <t>2 </t>
  </si>
  <si>
    <t>(підпис)</t>
  </si>
  <si>
    <t>І</t>
  </si>
  <si>
    <t>ІІ</t>
  </si>
  <si>
    <t>ІІІ</t>
  </si>
  <si>
    <t>ІV</t>
  </si>
  <si>
    <t>Штатна чисельність працівників</t>
  </si>
  <si>
    <t>Плановий рік, усього  </t>
  </si>
  <si>
    <t xml:space="preserve">   благодійні внески, гранти та дарунки </t>
  </si>
  <si>
    <t>Фінансовий результат, у тому числі:</t>
  </si>
  <si>
    <t xml:space="preserve">нерозподілені доходи </t>
  </si>
  <si>
    <t xml:space="preserve">резервний фонд </t>
  </si>
  <si>
    <t>на 01.04</t>
  </si>
  <si>
    <t>на 01.07</t>
  </si>
  <si>
    <t>на 01.10</t>
  </si>
  <si>
    <t>(назва підприємства)</t>
  </si>
  <si>
    <t xml:space="preserve">                  (П.І.Б.)</t>
  </si>
  <si>
    <t>капітальний ремонт</t>
  </si>
  <si>
    <t>Дані про  персонал та витрати на оплату праці</t>
  </si>
  <si>
    <t>Найменування показника</t>
  </si>
  <si>
    <t>Дані минулого року</t>
  </si>
  <si>
    <t>на       початок   року</t>
  </si>
  <si>
    <t xml:space="preserve">на кінець  звітного  періоду </t>
  </si>
  <si>
    <t>середньорічна</t>
  </si>
  <si>
    <t>Штатна чисельність працівників (од.),  у тому числі:</t>
  </si>
  <si>
    <t>лікарі</t>
  </si>
  <si>
    <t>фахівці з базовою та неповною вищою медичною освітою</t>
  </si>
  <si>
    <t>молодший медичний персонал</t>
  </si>
  <si>
    <t>спеціалісти  (немедики)</t>
  </si>
  <si>
    <t>Фізичні особи, у тому числі:</t>
  </si>
  <si>
    <t>Середньомісячні витрати на оплату праці одного працівника (грн.), усього, у тому числі:</t>
  </si>
  <si>
    <t>Керівник</t>
  </si>
  <si>
    <t xml:space="preserve">              (П.І.Б.)</t>
  </si>
  <si>
    <t>Виконавець, тел.</t>
  </si>
  <si>
    <t xml:space="preserve">   плата за послуги, що надаються згідно з основною діяльністю (платні послуги)</t>
  </si>
  <si>
    <t>АМОРТИЗАЦІЯ</t>
  </si>
  <si>
    <t>Вікова група,років</t>
  </si>
  <si>
    <t>Вікова група, коефіцієнт</t>
  </si>
  <si>
    <t>Загальний тариф за рік</t>
  </si>
  <si>
    <t>Тариф з урахуванням вікового коефіцієнту</t>
  </si>
  <si>
    <t>Сума фінансування від НСЗУ за квартал, грн</t>
  </si>
  <si>
    <t>кількість пацієнтів відповідного віку, чол</t>
  </si>
  <si>
    <t>0-5</t>
  </si>
  <si>
    <t>6-17</t>
  </si>
  <si>
    <t>18-39</t>
  </si>
  <si>
    <t>40-64</t>
  </si>
  <si>
    <t>понад 65</t>
  </si>
  <si>
    <t>Тариф з урахуванням вікового коефіцієнту понижувальний від100%+1 до 110%</t>
  </si>
  <si>
    <t>Тариф з урахуванням вікового коефіцієнту понижувальний від 110% + 1 до  120%</t>
  </si>
  <si>
    <t>Тариф з урахуванням вікового коефіцієнту понижувальний від 120%+1 до 130%</t>
  </si>
  <si>
    <t>Тариф з урахуванням вікового коефіцієнту понижувальний від 130% +1 до 140%</t>
  </si>
  <si>
    <t xml:space="preserve">Тариф з урахуванням вікового коефіцієнту понижувальний від 140% +1 до 150% </t>
  </si>
  <si>
    <t xml:space="preserve">Тариф з урахуванням вікового коефіцієнту понижувальний понад 150% </t>
  </si>
  <si>
    <t>1 КВАРТАЛ</t>
  </si>
  <si>
    <t>2 КВАРТАЛ</t>
  </si>
  <si>
    <t>3 КВАРТАЛ</t>
  </si>
  <si>
    <t>4 КВАРТАЛ</t>
  </si>
  <si>
    <t>РІК</t>
  </si>
  <si>
    <t>1 квартал</t>
  </si>
  <si>
    <t>2квартал</t>
  </si>
  <si>
    <t>3квартал</t>
  </si>
  <si>
    <t>4квартал</t>
  </si>
  <si>
    <t>Адміністративно-управлінський персонал</t>
  </si>
  <si>
    <t>Допоміжний персонал</t>
  </si>
  <si>
    <t>Проект</t>
  </si>
  <si>
    <t>зробити позначку "Х"</t>
  </si>
  <si>
    <t>грн.</t>
  </si>
  <si>
    <t>Фонд оплати праці, (грн.), у тому числі:</t>
  </si>
  <si>
    <t>Заступник директора департаменту- начальник управління фінансово-економічного забезпечення- головний бухгалтер</t>
  </si>
  <si>
    <t>О.І.Воронько</t>
  </si>
  <si>
    <t>Ю.І.Віклієнко</t>
  </si>
  <si>
    <t>Заступник директора-начальник управління організації медичної допомоги департаменту охорони здоров'я населення Дніпровської міської ради</t>
  </si>
  <si>
    <t>надходження коштів як компенсація орендарем комунальних послуг</t>
  </si>
  <si>
    <t>кількість пацієнтів відповідного віку,від100%+1 до 110% ліміту включно, чол</t>
  </si>
  <si>
    <t>кількість пацієнтів відповідного віку,від 110% + 1 до  120% включно, чол</t>
  </si>
  <si>
    <t>кількість пацієнтів відповідного віку,від 120%+1 до 130% включно, чол</t>
  </si>
  <si>
    <t>кількість пацієнтів відповідного віку, від 130% +1 до 140% включно, чол</t>
  </si>
  <si>
    <t>кількість пацієнтів відповідного віку,від 140% +1 до 150% включно , чол</t>
  </si>
  <si>
    <t>кількість пацієнтів відповідного віку,  від 150% +1 та всі наступні,чол</t>
  </si>
  <si>
    <t>Фактична чисельність працівників (зайняті посади, од), у тому числі:</t>
  </si>
  <si>
    <t>на 2021 рік</t>
  </si>
  <si>
    <t>Інвестиційна діяльність підприємства у плановому році (ПЛАНОВІ ПРИЗНАЧЕННЯ)</t>
  </si>
  <si>
    <t>Назва</t>
  </si>
  <si>
    <t>Од.виміру</t>
  </si>
  <si>
    <t>Кількість</t>
  </si>
  <si>
    <t>Вартість</t>
  </si>
  <si>
    <t>Джерела інвестицій</t>
  </si>
  <si>
    <t>Кошти НСЗУ</t>
  </si>
  <si>
    <t>Інші джерела (розписати)</t>
  </si>
  <si>
    <t>капітальне будівництво, реконструкція всього, в тому числі:</t>
  </si>
  <si>
    <t>придбання (виготовлення) основних засобів всього, в тому числі:</t>
  </si>
  <si>
    <t>придбання (виготовлення) інших необоротних матеріальних активів всього, в тому числі:</t>
  </si>
  <si>
    <t>придбання (виготовлення) нематеріальних активів всього, в тому числі:</t>
  </si>
  <si>
    <t>модернізація, модифікація (добудова, дообладнання, реконструкція) основних засобів всього, в тому числі:</t>
  </si>
  <si>
    <t>капітальний ремонт всього, в тому числі:</t>
  </si>
  <si>
    <t>Керівник підприємства</t>
  </si>
  <si>
    <t>Заступник керівника</t>
  </si>
  <si>
    <t>Інвестиційна діяльність підприємства у звітному кварталі (ЗВІТ)</t>
  </si>
  <si>
    <t>Інші надходження (дохід) (розписати)</t>
  </si>
  <si>
    <t>відхилення, +/-</t>
  </si>
  <si>
    <t>відхилення, %</t>
  </si>
  <si>
    <t>в т.ч. амортизація, яка відноситься на фін результат</t>
  </si>
  <si>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</si>
  <si>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</si>
  <si>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</si>
  <si>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</si>
  <si>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(Посада, П.І.Б.  підпис)</t>
  </si>
  <si>
    <t>Одиниця виміру             грн.</t>
  </si>
  <si>
    <t xml:space="preserve">Уточнений </t>
  </si>
  <si>
    <t>ФІНАНСОВИЙ ПЛАН</t>
  </si>
  <si>
    <t xml:space="preserve"> комунального некомерційного підприємства</t>
  </si>
  <si>
    <t>Прогноз на наступний рік</t>
  </si>
  <si>
    <t>У тому числі за кварталами планового року</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</si>
  <si>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</si>
  <si>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</si>
  <si>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</si>
  <si>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</si>
  <si>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</si>
  <si>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</si>
  <si>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</si>
  <si>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</si>
  <si>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</si>
  <si>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</si>
  <si>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</si>
  <si>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</si>
  <si>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</si>
  <si>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</si>
  <si>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</si>
  <si>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</si>
  <si>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платні послуги, очикувані доходи</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</si>
  <si>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</si>
  <si>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</si>
  <si>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</si>
  <si>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</si>
  <si>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</si>
  <si>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відшкодування (очикуване)</t>
  </si>
  <si>
    <t>надходження (дохід) від централізованого постачання</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</si>
  <si>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</si>
  <si>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</si>
  <si>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</si>
  <si>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</si>
  <si>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</si>
  <si>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</si>
  <si>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</si>
  <si>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</si>
  <si>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</si>
  <si>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</si>
  <si>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</si>
  <si>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</si>
  <si>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</si>
  <si>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</si>
  <si>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</si>
  <si>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</si>
  <si>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</si>
  <si>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дохід з інших джерел по капітальних видатках</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</si>
  <si>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</si>
  <si>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</si>
  <si>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</si>
  <si>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(виготовлення) нематеріальних активів</t>
  </si>
  <si>
    <t>модернізація, модифікація (добудова, дообладнання, реконструкція) основних засобів</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</si>
  <si>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</si>
  <si>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</si>
  <si>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</si>
  <si>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</si>
  <si>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</si>
  <si>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</si>
  <si>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</si>
  <si>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</si>
  <si>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</si>
  <si>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</si>
  <si>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</si>
  <si>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</si>
  <si>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</si>
  <si>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</si>
  <si>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</si>
  <si>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</si>
  <si>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(розшифрувати)</t>
  </si>
  <si>
    <t>VIІ. Додаткова інформація</t>
  </si>
  <si>
    <t>на 01.01</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</si>
  <si>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</si>
  <si>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</si>
  <si>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</si>
  <si>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</si>
  <si>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</si>
  <si>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Додаток 2</t>
  </si>
  <si>
    <t>ЗВІТ ПРО ВИКОНАННЯ ФІНАНСОВОГО ПЛАНУ</t>
  </si>
  <si>
    <t>Звітний період наростаючим підсумком з початку року</t>
  </si>
  <si>
    <t>план</t>
  </si>
  <si>
    <t>факт</t>
  </si>
  <si>
    <t>Дохід (виручка) від реалізації продукції (товарів, робіт, послуг), у т.ч.:</t>
  </si>
  <si>
    <t>Дохід (виручка) за рахунок коштів бюджету міста</t>
  </si>
  <si>
    <t>Інші доходи, у т.ч.:</t>
  </si>
  <si>
    <t>КНП "_______"</t>
  </si>
  <si>
    <r>
      <rPr>
        <b/>
        <sz val="12"/>
        <color indexed="8"/>
        <rFont val="Times New Roman"/>
        <family val="1"/>
        <charset val="204"/>
      </rPr>
      <t>Адміністративно-господарські  видатки</t>
    </r>
    <r>
      <rPr>
        <sz val="12"/>
        <color indexed="8"/>
        <rFont val="Times New Roman"/>
        <family val="1"/>
        <charset val="204"/>
      </rPr>
      <t xml:space="preserve"> за джерелами надходження коштів на плановий рік</t>
    </r>
  </si>
  <si>
    <t>це витрати на утримання управлінського, господарського і допоміжного персоналу, на відрядження, придбання інвентарю, оплату комунальних послуг і т. ін.</t>
  </si>
  <si>
    <t>Видатки</t>
  </si>
  <si>
    <t>За рахунок коштів медичної субвенції та інших субвенцій</t>
  </si>
  <si>
    <t>За рахунок коштів НСЗУ</t>
  </si>
  <si>
    <t>За рахунок коштів за міського бюджету (програмні та не програмні видатки)</t>
  </si>
  <si>
    <t>За рахунок інших надходжень</t>
  </si>
  <si>
    <t>Всього</t>
  </si>
  <si>
    <t>Пояснення</t>
  </si>
  <si>
    <t>Резерв відпусток</t>
  </si>
  <si>
    <t>Оплата комунальних послуг та енергоносіїв, у т.ч.:</t>
  </si>
  <si>
    <t xml:space="preserve">   теплопостачання</t>
  </si>
  <si>
    <t xml:space="preserve">   водопостачання та водовідведення</t>
  </si>
  <si>
    <t xml:space="preserve">   електроенергія</t>
  </si>
  <si>
    <t xml:space="preserve">   природний газ</t>
  </si>
  <si>
    <t xml:space="preserve">   інші енергоносії</t>
  </si>
  <si>
    <t xml:space="preserve">   енергосервіс</t>
  </si>
  <si>
    <t xml:space="preserve">Капітальні видатки </t>
  </si>
  <si>
    <t>Інше (розписати)</t>
  </si>
  <si>
    <t>Елементи операційних витрат</t>
  </si>
  <si>
    <t>Матеріальні затрати</t>
  </si>
  <si>
    <t>Витрати на оплату праці</t>
  </si>
  <si>
    <t>Відрахування на соціальні заходи</t>
  </si>
  <si>
    <t>Амортизація</t>
  </si>
  <si>
    <t>Інші операційні витрати</t>
  </si>
  <si>
    <r>
      <rPr>
        <b/>
        <sz val="12"/>
        <color indexed="8"/>
        <rFont val="Times New Roman"/>
        <family val="1"/>
        <charset val="204"/>
      </rPr>
      <t>Видатки</t>
    </r>
    <r>
      <rPr>
        <sz val="12"/>
        <color indexed="8"/>
        <rFont val="Times New Roman"/>
        <family val="1"/>
        <charset val="204"/>
      </rPr>
      <t xml:space="preserve"> за джерелами надходження коштів на плановий рік</t>
    </r>
  </si>
  <si>
    <t>розраховується на заклад в цілому</t>
  </si>
  <si>
    <t>1050/1</t>
  </si>
  <si>
    <t>Соціальне забезпечення, у т.ч.:</t>
  </si>
  <si>
    <t>виплати пенсій та допомоги</t>
  </si>
  <si>
    <t>інші поточні трансферти населенню</t>
  </si>
  <si>
    <t>1/1</t>
  </si>
  <si>
    <t>1/2</t>
  </si>
  <si>
    <t>1/3</t>
  </si>
  <si>
    <t>1/4</t>
  </si>
  <si>
    <t>1/5</t>
  </si>
  <si>
    <t>Збиток не може бути!!! Фінансовий результат має бути позитивним!!!</t>
  </si>
  <si>
    <t>Створюється для покриття в наступних періодах непередбачених витратат</t>
  </si>
  <si>
    <t>Кошти міськими бюджету</t>
  </si>
  <si>
    <t>Плановий рік 2021</t>
  </si>
  <si>
    <t>Прогноз на наступний рік (заповнюється коли здається Проект)</t>
  </si>
  <si>
    <t xml:space="preserve">Фінансовий план містить інформацію щодо прогнозних показників на поточний рік, яка складається, виходячи з фактичної проміжної </t>
  </si>
  <si>
    <t>інформації та очикувань стосовно господарської діяльності підприємства в поточному році. (з Наказу " 205 від 02.03.2015)</t>
  </si>
  <si>
    <t>Відображаються обсяги інвестицій, які підприємство планує спрямувати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</si>
  <si>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усі суми амортизацій (для прикладу! 2610+3210)</t>
  </si>
  <si>
    <t>Відображаються обсяги інвестицій, які підприємство спрямувало протягом звітного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</si>
  <si>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в т.ч. амортизація</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</si>
  <si>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</si>
  <si>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Видатки від інвестиційної діяльності, у т.ч.:</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</si>
  <si>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</si>
  <si>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(наприклад, залишки пепередніх періодів)</t>
  </si>
  <si>
    <t>ФІНАНСОВИЙ РЕЗУЛЬТАТ ПОВИНЕН СПІВПОДАТИ З ФІНАНСОВИМ РЕЗУЛЬТАТОМ ФОРМИ 2-М</t>
  </si>
  <si>
    <t>"Дніпровський центр первинної медико-санітарної допомоги № 12" Дніпровської міської ради</t>
  </si>
  <si>
    <t>за   I  квартал   рік 2021</t>
  </si>
  <si>
    <t>Звітний період ( I  квартал  2021 року)</t>
  </si>
  <si>
    <t>Інші надходження (дохід) амортизація</t>
  </si>
  <si>
    <t xml:space="preserve">ЗВІТ ПРО ВИКОНАННЯ ФІНАНСОВОГО ПЛАНУ </t>
  </si>
  <si>
    <t xml:space="preserve">                                                                   КНП "ДЦПМСД № 12" ДМР</t>
  </si>
  <si>
    <t>Нарастаючим підсумком з початку року</t>
  </si>
  <si>
    <t>План</t>
  </si>
  <si>
    <t>Факт</t>
  </si>
  <si>
    <t>Відхилення</t>
  </si>
  <si>
    <t>Виконання</t>
  </si>
  <si>
    <r>
      <t>I. Надходження (доходи)</t>
    </r>
    <r>
      <rPr>
        <sz val="12"/>
        <rFont val="Times New Roman"/>
        <family val="1"/>
        <charset val="204"/>
      </rPr>
      <t> </t>
    </r>
  </si>
  <si>
    <t>Надходження (доходи) відповідно до укладених договорів з Національною службою здоров'я України</t>
  </si>
  <si>
    <t>1100</t>
  </si>
  <si>
    <t>Надходження (доходи) за рахунок коштів бюджету міста, в тому числі:</t>
  </si>
  <si>
    <t>1200</t>
  </si>
  <si>
    <t xml:space="preserve">Поточні </t>
  </si>
  <si>
    <t>1210</t>
  </si>
  <si>
    <t>Капітальні</t>
  </si>
  <si>
    <t>1220</t>
  </si>
  <si>
    <t>Надходження (доходи) за рахунок інших коштів ,( соц. Економ розвиток кошти від депутатів):</t>
  </si>
  <si>
    <t>1300</t>
  </si>
  <si>
    <t>Соц економ розвиток та депутатські кошти</t>
  </si>
  <si>
    <t>1310</t>
  </si>
  <si>
    <t>1320</t>
  </si>
  <si>
    <t>Інші надходження (доходи), в тому числі:</t>
  </si>
  <si>
    <t>1400</t>
  </si>
  <si>
    <t>Платні послуги</t>
  </si>
  <si>
    <t xml:space="preserve">   надходження від додаткової господарської діяльності (відсотки від розміщення депозиту)</t>
  </si>
  <si>
    <t>відсотки від розміщення депозиту)</t>
  </si>
  <si>
    <t xml:space="preserve">   плата за оренду майна </t>
  </si>
  <si>
    <t xml:space="preserve">   надходження від реалізації майна </t>
  </si>
  <si>
    <t>Реалізація дров ганчірря і т,д</t>
  </si>
  <si>
    <t>Надходження коштів як компенсація орендарем комунальних послуг</t>
  </si>
  <si>
    <t>надходження від централізованого постачання</t>
  </si>
  <si>
    <r>
      <t>Усього надходження (доходи)</t>
    </r>
    <r>
      <rPr>
        <sz val="12"/>
        <rFont val="Times New Roman"/>
        <family val="1"/>
        <charset val="204"/>
      </rPr>
      <t> </t>
    </r>
  </si>
  <si>
    <t>II. Видатки</t>
  </si>
  <si>
    <t>Видатки за рахунок надходжень відповідно до укладених договорів з Національною службою здоров'я України, в тому числі:</t>
  </si>
  <si>
    <t>поточні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</si>
  <si>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</si>
  <si>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</si>
  <si>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</si>
  <si>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</si>
  <si>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</si>
  <si>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інших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</si>
  <si>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</si>
  <si>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</si>
  <si>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</si>
  <si>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виплата пенсій і допомоги</t>
  </si>
  <si>
    <t>інші виплати населенню</t>
  </si>
  <si>
    <t>інші поточні видатки</t>
  </si>
  <si>
    <t>капітальні видатки:</t>
  </si>
  <si>
    <t>придбання обладнання і предметів довгострокового користування</t>
  </si>
  <si>
    <t>реконструкція</t>
  </si>
  <si>
    <t>інше (розшифрувати)</t>
  </si>
  <si>
    <t>Видатки за рахунок коштів бюджету міста, в тому числі:</t>
  </si>
  <si>
    <t>Видатки за рахунок інших коштів ,( соц. Економ розвиток кошти від депутатів):</t>
  </si>
  <si>
    <t>Видатки за рахунок інших надходжень, в тому числі:</t>
  </si>
  <si>
    <t>централізоване постачання</t>
  </si>
  <si>
    <t>УСЬОГО ВИДАТКИ</t>
  </si>
  <si>
    <r>
      <t>III. Фінансовий результат діяльності</t>
    </r>
    <r>
      <rPr>
        <sz val="12"/>
        <rFont val="Times New Roman"/>
        <family val="1"/>
        <charset val="204"/>
      </rPr>
      <t> </t>
    </r>
  </si>
  <si>
    <t>ІV. Обов'язкові платежі до бюджету:</t>
  </si>
  <si>
    <t>податок на додану вартість</t>
  </si>
  <si>
    <t>військовий збір</t>
  </si>
  <si>
    <t>плата за землю</t>
  </si>
  <si>
    <t>податок на дохід фізичних осіб</t>
  </si>
  <si>
    <t xml:space="preserve">єдиний внесок на загальнообов'язкове державне соціальне страхування               </t>
  </si>
  <si>
    <t>інші (розшифрувати)</t>
  </si>
  <si>
    <t>Усього податків, зборів та платежів</t>
  </si>
  <si>
    <t>V. Додаткова інформація</t>
  </si>
  <si>
    <t>Фонд заробітної плати</t>
  </si>
  <si>
    <t>Середня заробітна плата 1 працівника</t>
  </si>
  <si>
    <t>на 01.01.</t>
  </si>
  <si>
    <t>Первісна вартість основних фондів</t>
  </si>
  <si>
    <t>Генеральний директор</t>
  </si>
  <si>
    <t>Ю.А. Верещака</t>
  </si>
  <si>
    <t>на  2021  рік</t>
  </si>
  <si>
    <t>Інші надходження (дохід) (придбання основних засобів)</t>
  </si>
  <si>
    <t>Середньооблікова кількість штатних працівників       57</t>
  </si>
  <si>
    <t>Телефон    793-44-60</t>
  </si>
  <si>
    <t>Х</t>
  </si>
  <si>
    <t>Ю.В. Кошель</t>
  </si>
  <si>
    <t>"Дніпровський центр первинної-медико санітарної допомоги №12" Дніпровської міської ради</t>
  </si>
  <si>
    <t>на   2021  рік</t>
  </si>
  <si>
    <t>Головний бухгалтер</t>
  </si>
  <si>
    <t>Місцезнаходження    м. Дніпро  ж/м  Таромське вул. Футбольна 12</t>
  </si>
</sst>
</file>

<file path=xl/styles.xml><?xml version="1.0" encoding="utf-8"?>
<styleSheet xmlns="http://schemas.openxmlformats.org/spreadsheetml/2006/main">
  <numFmts count="5">
    <numFmt numFmtId="164" formatCode="#,##0.000"/>
    <numFmt numFmtId="165" formatCode="_(&quot;$&quot;* #,##0.00_);_(&quot;$&quot;* \(#,##0.00\);_(&quot;$&quot;* &quot;-&quot;??_);_(@_)"/>
    <numFmt numFmtId="166" formatCode="0.000"/>
    <numFmt numFmtId="167" formatCode="#,##0.0"/>
    <numFmt numFmtId="168" formatCode="0.0000"/>
  </numFmts>
  <fonts count="36">
    <font>
      <sz val="11"/>
      <color theme="1"/>
      <name val="Calibri"/>
      <family val="2"/>
      <charset val="204"/>
      <scheme val="minor"/>
    </font>
    <font>
      <sz val="13.5"/>
      <color theme="1"/>
      <name val="Calibri"/>
      <family val="2"/>
      <charset val="204"/>
      <scheme val="minor"/>
    </font>
    <font>
      <sz val="12"/>
      <name val="Times New Roman"/>
      <family val="1"/>
      <charset val="204"/>
    </font>
    <font>
      <sz val="13.5"/>
      <name val="Times New Roman"/>
      <family val="1"/>
      <charset val="204"/>
    </font>
    <font>
      <sz val="13.5"/>
      <name val="Calibri"/>
      <family val="2"/>
      <charset val="204"/>
      <scheme val="minor"/>
    </font>
    <font>
      <b/>
      <sz val="12"/>
      <name val="Times New Roman"/>
      <family val="1"/>
      <charset val="204"/>
    </font>
    <font>
      <sz val="10"/>
      <name val="Times New Roman"/>
      <family val="1"/>
      <charset val="204"/>
    </font>
    <font>
      <sz val="10"/>
      <name val="Calibri"/>
      <family val="2"/>
      <charset val="204"/>
      <scheme val="minor"/>
    </font>
    <font>
      <sz val="8"/>
      <name val="Times New Roman"/>
      <family val="1"/>
      <charset val="204"/>
    </font>
    <font>
      <b/>
      <sz val="14"/>
      <name val="Times New Roman"/>
      <family val="1"/>
      <charset val="204"/>
    </font>
    <font>
      <sz val="14"/>
      <name val="Times New Roman"/>
      <family val="1"/>
      <charset val="204"/>
    </font>
    <font>
      <sz val="13.5"/>
      <name val="Arial Cyr"/>
      <charset val="204"/>
    </font>
    <font>
      <sz val="11.5"/>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0"/>
      <color rgb="FF000000"/>
      <name val="Times New Roman"/>
      <family val="1"/>
      <charset val="204"/>
    </font>
    <font>
      <i/>
      <sz val="12"/>
      <name val="Times New Roman"/>
      <family val="1"/>
      <charset val="204"/>
    </font>
    <font>
      <b/>
      <sz val="11"/>
      <color theme="1"/>
      <name val="Calibri"/>
      <family val="2"/>
      <charset val="204"/>
      <scheme val="minor"/>
    </font>
    <font>
      <sz val="13.5"/>
      <color rgb="FFFF0000"/>
      <name val="Calibri"/>
      <family val="2"/>
      <charset val="204"/>
      <scheme val="minor"/>
    </font>
    <font>
      <sz val="11"/>
      <color theme="1"/>
      <name val="Calibri"/>
      <family val="2"/>
      <scheme val="minor"/>
    </font>
    <font>
      <sz val="10"/>
      <name val="Arial Cyr"/>
      <charset val="204"/>
    </font>
    <font>
      <sz val="11"/>
      <color theme="1"/>
      <name val="Calibri"/>
      <family val="2"/>
      <charset val="204"/>
      <scheme val="minor"/>
    </font>
    <font>
      <sz val="10"/>
      <name val="Arial Cyr"/>
      <family val="2"/>
      <charset val="204"/>
    </font>
    <font>
      <sz val="9"/>
      <color rgb="FF000000"/>
      <name val="Arial"/>
      <family val="2"/>
      <charset val="204"/>
    </font>
    <font>
      <sz val="13.5"/>
      <color rgb="FF000000"/>
      <name val="Calibri"/>
      <family val="2"/>
      <charset val="204"/>
      <scheme val="minor"/>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b/>
      <sz val="13.5"/>
      <color theme="1"/>
      <name val="Calibri"/>
      <family val="2"/>
      <charset val="204"/>
      <scheme val="minor"/>
    </font>
    <font>
      <sz val="12"/>
      <color indexed="8"/>
      <name val="Times New Roman"/>
      <family val="1"/>
      <charset val="204"/>
    </font>
    <font>
      <b/>
      <sz val="12"/>
      <color indexed="8"/>
      <name val="Times New Roman"/>
      <family val="1"/>
      <charset val="204"/>
    </font>
    <font>
      <b/>
      <sz val="14"/>
      <color theme="1"/>
      <name val="Times New Roman"/>
      <family val="1"/>
      <charset val="204"/>
    </font>
    <font>
      <sz val="12"/>
      <color theme="1"/>
      <name val="Calibri"/>
      <family val="2"/>
      <charset val="204"/>
      <scheme val="minor"/>
    </font>
    <font>
      <b/>
      <sz val="13.5"/>
      <color rgb="FFFF0000"/>
      <name val="Calibri"/>
      <family val="2"/>
      <charset val="204"/>
      <scheme val="minor"/>
    </font>
  </fonts>
  <fills count="8">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theme="0"/>
        <bgColor rgb="FFFFFFFF"/>
      </patternFill>
    </fill>
    <fill>
      <patternFill patternType="solid">
        <fgColor rgb="FF00B050"/>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s>
  <cellStyleXfs count="5">
    <xf numFmtId="0" fontId="0" fillId="0" borderId="0"/>
    <xf numFmtId="165" fontId="20" fillId="0" borderId="0" applyFont="0" applyFill="0" applyBorder="0" applyAlignment="0" applyProtection="0"/>
    <xf numFmtId="0" fontId="21" fillId="0" borderId="0"/>
    <xf numFmtId="0" fontId="22" fillId="0" borderId="0"/>
    <xf numFmtId="0" fontId="23" fillId="0" borderId="0"/>
  </cellStyleXfs>
  <cellXfs count="368">
    <xf numFmtId="0" fontId="0" fillId="0" borderId="0" xfId="0"/>
    <xf numFmtId="0" fontId="5" fillId="0" borderId="8" xfId="0" applyFont="1" applyBorder="1" applyAlignment="1" applyProtection="1">
      <alignment horizontal="justify" vertical="top" wrapText="1"/>
      <protection locked="0"/>
    </xf>
    <xf numFmtId="0" fontId="1" fillId="0" borderId="0" xfId="0" applyFont="1" applyProtection="1">
      <protection locked="0"/>
    </xf>
    <xf numFmtId="0" fontId="1" fillId="0" borderId="0" xfId="0" applyFont="1" applyBorder="1" applyProtection="1">
      <protection locked="0"/>
    </xf>
    <xf numFmtId="0" fontId="2" fillId="2" borderId="0" xfId="0" applyFont="1" applyFill="1" applyBorder="1" applyAlignment="1" applyProtection="1">
      <alignment horizontal="center"/>
      <protection locked="0"/>
    </xf>
    <xf numFmtId="0" fontId="5" fillId="2"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0" fontId="19" fillId="0" borderId="0" xfId="0" applyFont="1" applyProtection="1">
      <protection locked="0"/>
    </xf>
    <xf numFmtId="0" fontId="5" fillId="2" borderId="8"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justify" vertical="center" wrapText="1"/>
      <protection locked="0"/>
    </xf>
    <xf numFmtId="0" fontId="2" fillId="2" borderId="8" xfId="0" applyFont="1" applyFill="1" applyBorder="1" applyAlignment="1" applyProtection="1">
      <alignment vertical="center" wrapText="1"/>
      <protection locked="0"/>
    </xf>
    <xf numFmtId="0" fontId="5" fillId="2" borderId="0" xfId="0" applyFont="1" applyFill="1" applyBorder="1" applyAlignment="1" applyProtection="1">
      <alignment vertical="center" wrapText="1"/>
      <protection locked="0"/>
    </xf>
    <xf numFmtId="0" fontId="5" fillId="2" borderId="0" xfId="0" applyFont="1" applyFill="1" applyBorder="1" applyAlignment="1" applyProtection="1">
      <alignment horizontal="justify" vertical="center" wrapText="1"/>
      <protection locked="0"/>
    </xf>
    <xf numFmtId="0" fontId="5" fillId="2" borderId="6" xfId="0" applyFont="1" applyFill="1" applyBorder="1" applyAlignment="1" applyProtection="1">
      <alignment horizontal="center" vertical="center" wrapText="1"/>
      <protection locked="0"/>
    </xf>
    <xf numFmtId="0" fontId="2" fillId="2" borderId="6" xfId="0" applyFont="1" applyFill="1" applyBorder="1" applyAlignment="1" applyProtection="1">
      <alignment vertical="center" wrapText="1"/>
      <protection locked="0"/>
    </xf>
    <xf numFmtId="0" fontId="15" fillId="2" borderId="6" xfId="0" applyFont="1" applyFill="1" applyBorder="1" applyAlignment="1" applyProtection="1">
      <alignment vertical="center" wrapText="1"/>
      <protection locked="0"/>
    </xf>
    <xf numFmtId="0" fontId="13" fillId="0" borderId="0" xfId="0" applyFont="1" applyBorder="1" applyProtection="1">
      <protection locked="0"/>
    </xf>
    <xf numFmtId="0" fontId="16" fillId="0" borderId="0" xfId="0" applyFont="1" applyFill="1" applyBorder="1" applyAlignment="1" applyProtection="1">
      <alignment vertical="center" wrapText="1"/>
      <protection locked="0"/>
    </xf>
    <xf numFmtId="0" fontId="2" fillId="0" borderId="8"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16" fillId="0"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vertical="center" wrapText="1"/>
      <protection locked="0"/>
    </xf>
    <xf numFmtId="0" fontId="13" fillId="0" borderId="8" xfId="0" applyFont="1" applyBorder="1" applyProtection="1">
      <protection locked="0"/>
    </xf>
    <xf numFmtId="0" fontId="17" fillId="0" borderId="8" xfId="0" applyFont="1" applyBorder="1" applyAlignment="1" applyProtection="1">
      <alignment horizontal="justify" vertical="top" wrapText="1"/>
      <protection locked="0"/>
    </xf>
    <xf numFmtId="0" fontId="2" fillId="2" borderId="0" xfId="0" applyFont="1" applyFill="1" applyBorder="1" applyAlignment="1" applyProtection="1">
      <alignment vertical="center" wrapText="1"/>
      <protection locked="0"/>
    </xf>
    <xf numFmtId="0" fontId="15" fillId="2" borderId="0" xfId="0" applyFont="1" applyFill="1" applyBorder="1" applyAlignment="1" applyProtection="1">
      <alignment vertical="center" wrapText="1"/>
      <protection locked="0"/>
    </xf>
    <xf numFmtId="0" fontId="14" fillId="2" borderId="0" xfId="0" applyFont="1" applyFill="1" applyBorder="1" applyAlignment="1" applyProtection="1">
      <alignment horizontal="center" vertical="center" wrapText="1"/>
      <protection locked="0"/>
    </xf>
    <xf numFmtId="0" fontId="13" fillId="0" borderId="0" xfId="0" applyFont="1" applyProtection="1">
      <protection locked="0"/>
    </xf>
    <xf numFmtId="0" fontId="2" fillId="2" borderId="0" xfId="0" applyFont="1" applyFill="1" applyBorder="1" applyProtection="1">
      <protection locked="0"/>
    </xf>
    <xf numFmtId="0" fontId="2" fillId="2" borderId="4" xfId="0" applyFont="1" applyFill="1" applyBorder="1" applyProtection="1">
      <protection locked="0"/>
    </xf>
    <xf numFmtId="0" fontId="15" fillId="2" borderId="0" xfId="0" applyFont="1" applyFill="1" applyBorder="1" applyProtection="1">
      <protection locked="0"/>
    </xf>
    <xf numFmtId="0" fontId="15" fillId="2" borderId="4" xfId="0" applyFont="1" applyFill="1" applyBorder="1" applyProtection="1">
      <protection locked="0"/>
    </xf>
    <xf numFmtId="0" fontId="2" fillId="0" borderId="0" xfId="0" applyFont="1" applyProtection="1">
      <protection locked="0"/>
    </xf>
    <xf numFmtId="0" fontId="5" fillId="2" borderId="8" xfId="0" applyFont="1" applyFill="1" applyBorder="1" applyAlignment="1" applyProtection="1">
      <alignment horizontal="center" vertical="center" wrapText="1"/>
    </xf>
    <xf numFmtId="0" fontId="0" fillId="0" borderId="0" xfId="0" applyProtection="1">
      <protection locked="0"/>
    </xf>
    <xf numFmtId="0" fontId="0" fillId="0" borderId="8" xfId="0" applyBorder="1" applyAlignment="1" applyProtection="1">
      <alignment wrapText="1"/>
      <protection locked="0"/>
    </xf>
    <xf numFmtId="0" fontId="0" fillId="0" borderId="8" xfId="0" applyBorder="1" applyProtection="1">
      <protection locked="0"/>
    </xf>
    <xf numFmtId="49" fontId="0" fillId="0" borderId="8" xfId="0" applyNumberFormat="1" applyBorder="1" applyProtection="1">
      <protection locked="0"/>
    </xf>
    <xf numFmtId="0" fontId="0" fillId="0" borderId="17" xfId="0" applyFill="1" applyBorder="1" applyProtection="1">
      <protection locked="0"/>
    </xf>
    <xf numFmtId="0" fontId="0" fillId="0" borderId="8" xfId="0" applyBorder="1" applyProtection="1"/>
    <xf numFmtId="0" fontId="0" fillId="4" borderId="17" xfId="0" applyFill="1" applyBorder="1" applyProtection="1"/>
    <xf numFmtId="0" fontId="0" fillId="0" borderId="0" xfId="0" applyProtection="1"/>
    <xf numFmtId="4" fontId="5" fillId="2" borderId="8"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 fillId="5" borderId="0" xfId="3" applyFont="1" applyFill="1"/>
    <xf numFmtId="0" fontId="1" fillId="5" borderId="0" xfId="3" applyFont="1" applyFill="1" applyAlignment="1">
      <alignment horizontal="right"/>
    </xf>
    <xf numFmtId="164" fontId="2" fillId="0" borderId="8" xfId="0" applyNumberFormat="1" applyFont="1" applyFill="1" applyBorder="1" applyAlignment="1">
      <alignment horizontal="center" vertical="center" wrapText="1"/>
    </xf>
    <xf numFmtId="0" fontId="2" fillId="0" borderId="8" xfId="0" applyFont="1" applyFill="1" applyBorder="1" applyAlignment="1">
      <alignment horizontal="justify" vertical="center" wrapText="1"/>
    </xf>
    <xf numFmtId="0" fontId="2" fillId="0" borderId="8" xfId="0" applyFont="1" applyFill="1" applyBorder="1" applyAlignment="1">
      <alignment horizontal="center" vertical="center" wrapText="1"/>
    </xf>
    <xf numFmtId="164" fontId="2" fillId="0" borderId="8" xfId="0" applyNumberFormat="1" applyFont="1" applyFill="1" applyBorder="1" applyAlignment="1">
      <alignment horizontal="center"/>
    </xf>
    <xf numFmtId="0" fontId="1" fillId="5" borderId="8" xfId="3" applyFont="1" applyFill="1" applyBorder="1"/>
    <xf numFmtId="0" fontId="2"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xf>
    <xf numFmtId="0" fontId="3" fillId="0" borderId="0" xfId="3" applyFont="1" applyFill="1" applyBorder="1"/>
    <xf numFmtId="0" fontId="3" fillId="0" borderId="0" xfId="3" applyFont="1" applyFill="1" applyBorder="1" applyAlignment="1">
      <alignment horizontal="center"/>
    </xf>
    <xf numFmtId="0" fontId="3" fillId="0" borderId="4" xfId="3" applyFont="1" applyFill="1" applyBorder="1" applyAlignment="1">
      <alignment horizontal="center"/>
    </xf>
    <xf numFmtId="164" fontId="3" fillId="0" borderId="0" xfId="3" applyNumberFormat="1" applyFont="1" applyFill="1" applyBorder="1" applyAlignment="1">
      <alignment horizontal="center"/>
    </xf>
    <xf numFmtId="164" fontId="4" fillId="0" borderId="0" xfId="3" applyNumberFormat="1" applyFont="1" applyFill="1" applyAlignment="1">
      <alignment horizontal="center"/>
    </xf>
    <xf numFmtId="0" fontId="3" fillId="2" borderId="0" xfId="3" applyFont="1" applyFill="1" applyBorder="1"/>
    <xf numFmtId="0" fontId="3" fillId="2" borderId="0" xfId="3" applyFont="1" applyFill="1" applyBorder="1" applyAlignment="1">
      <alignment horizontal="center"/>
    </xf>
    <xf numFmtId="0" fontId="6" fillId="2" borderId="0" xfId="3" applyFont="1" applyFill="1" applyBorder="1" applyAlignment="1">
      <alignment horizontal="center"/>
    </xf>
    <xf numFmtId="0" fontId="4" fillId="0" borderId="0" xfId="3" applyFont="1" applyAlignment="1">
      <alignment horizontal="center"/>
    </xf>
    <xf numFmtId="0" fontId="3" fillId="2" borderId="4" xfId="3" applyFont="1" applyFill="1" applyBorder="1" applyAlignment="1">
      <alignment horizontal="center"/>
    </xf>
    <xf numFmtId="0" fontId="4" fillId="0" borderId="0" xfId="3" applyFont="1"/>
    <xf numFmtId="0" fontId="12" fillId="2" borderId="1"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3" fillId="0" borderId="4" xfId="3" applyFont="1" applyFill="1" applyBorder="1" applyAlignment="1">
      <alignment horizontal="center"/>
    </xf>
    <xf numFmtId="0" fontId="3" fillId="2" borderId="4" xfId="3" applyFont="1" applyFill="1" applyBorder="1" applyAlignment="1">
      <alignment horizontal="center"/>
    </xf>
    <xf numFmtId="0" fontId="5" fillId="0" borderId="8" xfId="0"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0" fontId="3" fillId="0" borderId="0" xfId="3" applyFont="1"/>
    <xf numFmtId="0" fontId="3" fillId="0" borderId="0" xfId="3" applyFont="1" applyAlignment="1">
      <alignment horizontal="center"/>
    </xf>
    <xf numFmtId="0" fontId="5" fillId="0" borderId="0" xfId="3" applyFont="1" applyAlignment="1" applyProtection="1">
      <alignment horizontal="center" vertical="center" wrapText="1"/>
      <protection locked="0"/>
    </xf>
    <xf numFmtId="0" fontId="6"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3" fillId="0" borderId="0" xfId="3" applyFont="1" applyAlignment="1" applyProtection="1">
      <alignment horizontal="left" vertical="center" wrapText="1"/>
      <protection locked="0"/>
    </xf>
    <xf numFmtId="0" fontId="4" fillId="0" borderId="0" xfId="3" applyFont="1" applyAlignment="1" applyProtection="1">
      <alignment horizontal="left" vertical="center"/>
      <protection locked="0"/>
    </xf>
    <xf numFmtId="0" fontId="4" fillId="0" borderId="0" xfId="3" applyFont="1" applyAlignment="1">
      <alignment horizontal="left"/>
    </xf>
    <xf numFmtId="0" fontId="5" fillId="0" borderId="0" xfId="3" applyFont="1" applyAlignment="1" applyProtection="1">
      <alignment vertical="center" wrapText="1"/>
      <protection locked="0"/>
    </xf>
    <xf numFmtId="0" fontId="2" fillId="0" borderId="0" xfId="3" applyFont="1" applyBorder="1" applyAlignment="1" applyProtection="1">
      <alignment vertical="center" wrapText="1"/>
      <protection locked="0"/>
    </xf>
    <xf numFmtId="0" fontId="2" fillId="0" borderId="6" xfId="3" applyFont="1" applyBorder="1" applyAlignment="1" applyProtection="1">
      <alignment horizontal="right" wrapText="1"/>
      <protection locked="0"/>
    </xf>
    <xf numFmtId="0" fontId="3" fillId="0" borderId="0" xfId="3" applyFont="1" applyAlignment="1"/>
    <xf numFmtId="0" fontId="8" fillId="0" borderId="0" xfId="3" applyFont="1" applyAlignment="1" applyProtection="1">
      <alignment horizontal="center" vertical="center" wrapText="1"/>
      <protection locked="0"/>
    </xf>
    <xf numFmtId="0" fontId="8" fillId="0" borderId="0" xfId="3" applyFont="1" applyAlignment="1" applyProtection="1">
      <alignment vertical="center" wrapText="1"/>
      <protection locked="0"/>
    </xf>
    <xf numFmtId="0" fontId="8" fillId="0" borderId="0" xfId="3" applyFont="1" applyAlignment="1" applyProtection="1">
      <alignment horizontal="left" vertical="center" wrapText="1"/>
      <protection locked="0"/>
    </xf>
    <xf numFmtId="0" fontId="8" fillId="0" borderId="8" xfId="3" applyFont="1" applyBorder="1" applyAlignment="1" applyProtection="1">
      <alignment vertical="center" wrapText="1"/>
      <protection locked="0"/>
    </xf>
    <xf numFmtId="0" fontId="8" fillId="0" borderId="8" xfId="3" applyFont="1" applyBorder="1" applyAlignment="1" applyProtection="1">
      <alignment horizontal="left" vertical="center" wrapText="1"/>
      <protection locked="0"/>
    </xf>
    <xf numFmtId="0" fontId="11" fillId="2" borderId="0" xfId="3" applyFont="1" applyFill="1" applyBorder="1"/>
    <xf numFmtId="0" fontId="11" fillId="2" borderId="0" xfId="3" applyFont="1" applyFill="1" applyBorder="1" applyAlignment="1">
      <alignment horizontal="center"/>
    </xf>
    <xf numFmtId="0" fontId="2" fillId="2" borderId="0" xfId="3" applyFont="1" applyFill="1" applyBorder="1" applyAlignment="1">
      <alignment horizontal="center"/>
    </xf>
    <xf numFmtId="0" fontId="4" fillId="0" borderId="8" xfId="3" applyFont="1" applyBorder="1" applyAlignment="1">
      <alignment horizontal="center" vertical="center"/>
    </xf>
    <xf numFmtId="0" fontId="2" fillId="2" borderId="1"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8" xfId="3" applyFont="1" applyFill="1" applyBorder="1" applyAlignment="1">
      <alignment horizontal="center" vertical="center" wrapText="1"/>
    </xf>
    <xf numFmtId="0" fontId="2" fillId="0" borderId="8" xfId="3" applyFont="1" applyBorder="1" applyAlignment="1">
      <alignment horizontal="center"/>
    </xf>
    <xf numFmtId="166" fontId="1" fillId="5" borderId="0" xfId="3" applyNumberFormat="1" applyFont="1" applyFill="1"/>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24" fillId="5" borderId="0" xfId="3" applyFont="1" applyFill="1" applyAlignment="1">
      <alignment horizontal="left"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25" fillId="5" borderId="14" xfId="3" applyFont="1" applyFill="1" applyBorder="1" applyAlignment="1">
      <alignment horizontal="left" vertical="center" wrapText="1"/>
    </xf>
    <xf numFmtId="0" fontId="2" fillId="2" borderId="8" xfId="0" applyFont="1" applyFill="1" applyBorder="1" applyAlignment="1">
      <alignment horizontal="justify" vertical="center" wrapText="1"/>
    </xf>
    <xf numFmtId="49" fontId="2" fillId="2" borderId="18"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2" fillId="0" borderId="11" xfId="0" applyNumberFormat="1" applyFont="1" applyFill="1" applyBorder="1" applyAlignment="1">
      <alignment horizontal="center" vertical="center" wrapText="1"/>
    </xf>
    <xf numFmtId="4" fontId="2" fillId="0" borderId="12" xfId="0" applyNumberFormat="1" applyFont="1" applyFill="1" applyBorder="1" applyAlignment="1">
      <alignment horizontal="center"/>
    </xf>
    <xf numFmtId="0" fontId="4" fillId="5" borderId="0" xfId="3" applyFont="1" applyFill="1"/>
    <xf numFmtId="0" fontId="5" fillId="0" borderId="0" xfId="0"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5" fillId="0" borderId="11" xfId="0" applyNumberFormat="1" applyFont="1" applyFill="1" applyBorder="1" applyAlignment="1">
      <alignment horizontal="center" vertical="center" wrapText="1"/>
    </xf>
    <xf numFmtId="0" fontId="4" fillId="5" borderId="14" xfId="3" applyFont="1" applyFill="1" applyBorder="1" applyAlignment="1">
      <alignment horizontal="left" vertical="center" wrapText="1"/>
    </xf>
    <xf numFmtId="49" fontId="2" fillId="2" borderId="8" xfId="0" applyNumberFormat="1" applyFont="1" applyFill="1" applyBorder="1" applyAlignment="1">
      <alignment horizontal="center" vertical="center" wrapText="1"/>
    </xf>
    <xf numFmtId="4" fontId="5" fillId="2" borderId="8" xfId="0" applyNumberFormat="1" applyFont="1" applyFill="1" applyBorder="1" applyAlignment="1">
      <alignment horizontal="center" vertical="center" wrapText="1"/>
    </xf>
    <xf numFmtId="0" fontId="4" fillId="5" borderId="19" xfId="3" applyFont="1" applyFill="1" applyBorder="1" applyAlignment="1">
      <alignment horizontal="left" wrapText="1"/>
    </xf>
    <xf numFmtId="0" fontId="5" fillId="0" borderId="8" xfId="0" applyFont="1" applyFill="1" applyBorder="1"/>
    <xf numFmtId="0" fontId="2" fillId="0" borderId="8" xfId="0" applyFont="1" applyFill="1" applyBorder="1" applyAlignment="1">
      <alignment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center"/>
    </xf>
    <xf numFmtId="0" fontId="2" fillId="0" borderId="8" xfId="0" applyFont="1" applyFill="1" applyBorder="1" applyAlignment="1">
      <alignment horizontal="left" vertical="center"/>
    </xf>
    <xf numFmtId="0" fontId="1" fillId="5" borderId="19" xfId="3" applyFont="1" applyFill="1" applyBorder="1" applyAlignment="1">
      <alignment horizontal="left" wrapText="1"/>
    </xf>
    <xf numFmtId="4" fontId="2" fillId="0" borderId="9" xfId="0" applyNumberFormat="1" applyFont="1" applyFill="1" applyBorder="1" applyAlignment="1">
      <alignment horizontal="center" vertical="center" wrapText="1"/>
    </xf>
    <xf numFmtId="0" fontId="2" fillId="0" borderId="8" xfId="0" applyFont="1" applyFill="1" applyBorder="1" applyAlignment="1">
      <alignment vertical="center"/>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 fontId="2" fillId="0" borderId="8"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0" fontId="5" fillId="0" borderId="5" xfId="0" applyFont="1" applyFill="1" applyBorder="1" applyAlignment="1">
      <alignment horizontal="justify" vertical="center" wrapText="1"/>
    </xf>
    <xf numFmtId="4" fontId="5" fillId="0" borderId="18" xfId="0" applyNumberFormat="1" applyFont="1" applyFill="1" applyBorder="1" applyAlignment="1">
      <alignment horizontal="center" vertical="center" wrapText="1"/>
    </xf>
    <xf numFmtId="4" fontId="5" fillId="0" borderId="8" xfId="0" applyNumberFormat="1" applyFont="1" applyFill="1" applyBorder="1" applyAlignment="1">
      <alignment horizontal="center"/>
    </xf>
    <xf numFmtId="0" fontId="2" fillId="0" borderId="2" xfId="0" applyFont="1" applyFill="1" applyBorder="1" applyAlignment="1">
      <alignment vertical="center" wrapText="1"/>
    </xf>
    <xf numFmtId="4" fontId="2" fillId="0" borderId="13"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justify" vertical="center" wrapText="1"/>
    </xf>
    <xf numFmtId="4" fontId="2" fillId="0" borderId="3" xfId="0" applyNumberFormat="1"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0" fontId="2" fillId="0" borderId="8" xfId="0" applyFont="1" applyFill="1" applyBorder="1" applyAlignment="1">
      <alignment vertical="center" wrapText="1"/>
    </xf>
    <xf numFmtId="3"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0" fillId="5" borderId="0" xfId="3" applyFont="1" applyFill="1"/>
    <xf numFmtId="0" fontId="4" fillId="0" borderId="0" xfId="3" applyFont="1" applyFill="1" applyAlignment="1">
      <alignment horizontal="center"/>
    </xf>
    <xf numFmtId="167" fontId="5" fillId="0" borderId="5" xfId="0" applyNumberFormat="1" applyFont="1" applyFill="1" applyBorder="1" applyAlignment="1">
      <alignment horizontal="center" vertical="center" wrapText="1"/>
    </xf>
    <xf numFmtId="167" fontId="5" fillId="0" borderId="8" xfId="0" applyNumberFormat="1" applyFont="1" applyFill="1" applyBorder="1" applyAlignment="1">
      <alignment horizontal="center" vertical="center" wrapText="1"/>
    </xf>
    <xf numFmtId="167" fontId="5" fillId="0" borderId="11" xfId="0" applyNumberFormat="1" applyFont="1" applyFill="1" applyBorder="1" applyAlignment="1">
      <alignment horizontal="center" vertical="center" wrapText="1"/>
    </xf>
    <xf numFmtId="0" fontId="5" fillId="0" borderId="13" xfId="0" applyFont="1" applyFill="1" applyBorder="1"/>
    <xf numFmtId="0" fontId="5" fillId="0" borderId="13" xfId="0" applyFont="1" applyFill="1" applyBorder="1" applyAlignment="1">
      <alignment horizontal="center" vertical="center" wrapText="1"/>
    </xf>
    <xf numFmtId="167" fontId="5" fillId="0" borderId="15" xfId="0" applyNumberFormat="1" applyFont="1" applyFill="1" applyBorder="1" applyAlignment="1">
      <alignment horizontal="center" vertical="center" wrapText="1"/>
    </xf>
    <xf numFmtId="0" fontId="2" fillId="0" borderId="8"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justify" vertical="center" wrapText="1"/>
    </xf>
    <xf numFmtId="167" fontId="5" fillId="0" borderId="13" xfId="0" applyNumberFormat="1" applyFont="1" applyFill="1" applyBorder="1" applyAlignment="1">
      <alignment horizontal="center" vertical="center" wrapText="1"/>
    </xf>
    <xf numFmtId="0" fontId="0" fillId="0" borderId="0" xfId="0" applyAlignment="1">
      <alignment wrapText="1"/>
    </xf>
    <xf numFmtId="0" fontId="13" fillId="0" borderId="0" xfId="0" applyFont="1"/>
    <xf numFmtId="0" fontId="13" fillId="0" borderId="0" xfId="0" applyFont="1" applyAlignment="1">
      <alignment horizontal="right"/>
    </xf>
    <xf numFmtId="0" fontId="2" fillId="0" borderId="9" xfId="0" applyFont="1" applyFill="1" applyBorder="1" applyAlignment="1">
      <alignment horizontal="center" vertical="center" wrapText="1"/>
    </xf>
    <xf numFmtId="0" fontId="0" fillId="0" borderId="8" xfId="0" applyBorder="1"/>
    <xf numFmtId="4" fontId="13" fillId="0" borderId="8" xfId="0" applyNumberFormat="1" applyFont="1" applyBorder="1"/>
    <xf numFmtId="49" fontId="13" fillId="0" borderId="8" xfId="0" applyNumberFormat="1" applyFont="1" applyBorder="1" applyAlignment="1">
      <alignment horizontal="center"/>
    </xf>
    <xf numFmtId="0" fontId="19" fillId="5" borderId="0" xfId="3" applyFont="1" applyFill="1"/>
    <xf numFmtId="0" fontId="34" fillId="0" borderId="8" xfId="0" applyFont="1" applyBorder="1" applyAlignment="1" applyProtection="1">
      <alignment horizontal="center"/>
      <protection locked="0"/>
    </xf>
    <xf numFmtId="0" fontId="30" fillId="5" borderId="19" xfId="3" applyFont="1" applyFill="1" applyBorder="1" applyAlignment="1">
      <alignment horizontal="left" vertical="center" wrapText="1"/>
    </xf>
    <xf numFmtId="0" fontId="1" fillId="5" borderId="0" xfId="3" applyFont="1" applyFill="1" applyAlignment="1">
      <alignment vertical="top"/>
    </xf>
    <xf numFmtId="0" fontId="35" fillId="5" borderId="0" xfId="3" applyFont="1" applyFill="1"/>
    <xf numFmtId="168" fontId="0" fillId="0" borderId="8" xfId="0" applyNumberFormat="1" applyBorder="1" applyProtection="1">
      <protection locked="0"/>
    </xf>
    <xf numFmtId="0" fontId="3" fillId="0" borderId="0" xfId="0" applyFont="1" applyProtection="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4" fillId="0" borderId="0" xfId="0" applyFont="1" applyAlignment="1" applyProtection="1">
      <alignment horizontal="center"/>
      <protection locked="0"/>
    </xf>
    <xf numFmtId="0" fontId="11" fillId="2" borderId="0" xfId="0" applyFont="1" applyFill="1" applyBorder="1" applyProtection="1">
      <protection locked="0"/>
    </xf>
    <xf numFmtId="0" fontId="11" fillId="2" borderId="0" xfId="0" applyFont="1" applyFill="1" applyBorder="1" applyAlignment="1" applyProtection="1">
      <alignment horizontal="center"/>
      <protection locked="0"/>
    </xf>
    <xf numFmtId="0" fontId="12" fillId="2" borderId="8" xfId="0" applyFont="1" applyFill="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0" borderId="8" xfId="0" applyFont="1" applyBorder="1" applyAlignment="1" applyProtection="1">
      <alignment horizontal="center"/>
      <protection locked="0"/>
    </xf>
    <xf numFmtId="49" fontId="2" fillId="2" borderId="1" xfId="0" applyNumberFormat="1" applyFont="1" applyFill="1" applyBorder="1" applyAlignment="1" applyProtection="1">
      <alignment horizontal="center" vertical="center" wrapText="1"/>
      <protection locked="0"/>
    </xf>
    <xf numFmtId="4" fontId="5" fillId="2" borderId="8" xfId="0" applyNumberFormat="1" applyFont="1" applyFill="1" applyBorder="1" applyAlignment="1" applyProtection="1">
      <alignment horizontal="center" vertical="center" wrapText="1"/>
      <protection locked="0"/>
    </xf>
    <xf numFmtId="4" fontId="5" fillId="0" borderId="8" xfId="0" applyNumberFormat="1" applyFont="1" applyBorder="1" applyAlignment="1" applyProtection="1">
      <alignment horizontal="center" vertical="center"/>
    </xf>
    <xf numFmtId="4" fontId="5" fillId="2" borderId="1" xfId="0" applyNumberFormat="1" applyFont="1" applyFill="1" applyBorder="1" applyAlignment="1" applyProtection="1">
      <alignment horizontal="center" vertical="center" wrapText="1"/>
    </xf>
    <xf numFmtId="4" fontId="2" fillId="2" borderId="5" xfId="0" applyNumberFormat="1" applyFont="1" applyFill="1" applyBorder="1" applyAlignment="1" applyProtection="1">
      <alignment horizontal="center" vertical="center" wrapText="1"/>
      <protection locked="0"/>
    </xf>
    <xf numFmtId="4" fontId="2" fillId="5" borderId="8" xfId="0" applyNumberFormat="1" applyFont="1" applyFill="1" applyBorder="1" applyAlignment="1" applyProtection="1">
      <alignment horizontal="center"/>
      <protection locked="0"/>
    </xf>
    <xf numFmtId="4" fontId="5" fillId="0" borderId="8" xfId="0" applyNumberFormat="1" applyFont="1" applyBorder="1" applyAlignment="1" applyProtection="1">
      <alignment horizontal="center"/>
    </xf>
    <xf numFmtId="4" fontId="5" fillId="6" borderId="1" xfId="0" applyNumberFormat="1" applyFont="1" applyFill="1" applyBorder="1" applyAlignment="1" applyProtection="1">
      <alignment horizontal="center" vertical="center" wrapText="1"/>
    </xf>
    <xf numFmtId="0" fontId="5" fillId="2" borderId="3" xfId="0" applyFont="1" applyFill="1" applyBorder="1" applyAlignment="1" applyProtection="1">
      <alignment horizontal="justify" vertical="center" wrapText="1"/>
      <protection locked="0"/>
    </xf>
    <xf numFmtId="49" fontId="2" fillId="2" borderId="3" xfId="0" applyNumberFormat="1" applyFont="1" applyFill="1" applyBorder="1" applyAlignment="1" applyProtection="1">
      <alignment horizontal="center" vertical="center" wrapText="1"/>
      <protection locked="0"/>
    </xf>
    <xf numFmtId="4" fontId="5" fillId="2" borderId="3" xfId="0" applyNumberFormat="1" applyFont="1" applyFill="1" applyBorder="1" applyAlignment="1" applyProtection="1">
      <alignment horizontal="center" vertical="center" wrapText="1"/>
    </xf>
    <xf numFmtId="4" fontId="5" fillId="6" borderId="3" xfId="0" applyNumberFormat="1" applyFont="1" applyFill="1" applyBorder="1" applyAlignment="1" applyProtection="1">
      <alignment horizontal="center" vertical="center" wrapText="1"/>
    </xf>
    <xf numFmtId="0" fontId="2" fillId="2" borderId="8" xfId="0" applyFont="1" applyFill="1" applyBorder="1" applyAlignment="1" applyProtection="1">
      <alignment horizontal="justify" vertical="center" wrapText="1"/>
      <protection locked="0"/>
    </xf>
    <xf numFmtId="4" fontId="2" fillId="2" borderId="8" xfId="0" applyNumberFormat="1" applyFont="1" applyFill="1" applyBorder="1" applyAlignment="1" applyProtection="1">
      <alignment horizontal="center" vertical="center" wrapText="1"/>
      <protection locked="0"/>
    </xf>
    <xf numFmtId="0" fontId="2" fillId="0" borderId="13" xfId="0" applyFont="1" applyBorder="1" applyAlignment="1" applyProtection="1">
      <alignment wrapText="1"/>
      <protection locked="0"/>
    </xf>
    <xf numFmtId="0" fontId="2" fillId="2" borderId="25" xfId="0" applyFont="1" applyFill="1" applyBorder="1" applyAlignment="1" applyProtection="1">
      <alignment horizontal="center" vertical="center" wrapText="1"/>
      <protection locked="0"/>
    </xf>
    <xf numFmtId="4" fontId="2" fillId="2" borderId="15" xfId="0" applyNumberFormat="1" applyFont="1" applyFill="1" applyBorder="1" applyAlignment="1" applyProtection="1">
      <alignment horizontal="center" vertical="center" wrapText="1"/>
      <protection locked="0"/>
    </xf>
    <xf numFmtId="4" fontId="2" fillId="5" borderId="13" xfId="0" applyNumberFormat="1" applyFont="1" applyFill="1" applyBorder="1" applyAlignment="1" applyProtection="1">
      <alignment horizontal="center"/>
      <protection locked="0"/>
    </xf>
    <xf numFmtId="0" fontId="2" fillId="0" borderId="12" xfId="0" applyFont="1" applyBorder="1" applyProtection="1">
      <protection locked="0"/>
    </xf>
    <xf numFmtId="0" fontId="2" fillId="2" borderId="26" xfId="0" applyFont="1" applyFill="1" applyBorder="1" applyAlignment="1" applyProtection="1">
      <alignment horizontal="center" vertical="center" wrapText="1"/>
      <protection locked="0"/>
    </xf>
    <xf numFmtId="4" fontId="2" fillId="2" borderId="11" xfId="0" applyNumberFormat="1" applyFont="1" applyFill="1" applyBorder="1" applyAlignment="1" applyProtection="1">
      <alignment horizontal="center" vertical="center" wrapText="1"/>
      <protection locked="0"/>
    </xf>
    <xf numFmtId="4" fontId="2" fillId="5" borderId="12" xfId="0" applyNumberFormat="1" applyFont="1" applyFill="1" applyBorder="1" applyAlignment="1" applyProtection="1">
      <alignment horizontal="center"/>
      <protection locked="0"/>
    </xf>
    <xf numFmtId="0" fontId="2" fillId="0" borderId="8" xfId="0" applyFont="1" applyBorder="1" applyProtection="1">
      <protection locked="0"/>
    </xf>
    <xf numFmtId="0" fontId="2" fillId="0" borderId="8" xfId="0" applyFont="1" applyBorder="1" applyAlignment="1" applyProtection="1">
      <alignment wrapText="1"/>
      <protection locked="0"/>
    </xf>
    <xf numFmtId="4" fontId="2" fillId="5" borderId="8" xfId="0" applyNumberFormat="1" applyFont="1" applyFill="1" applyBorder="1" applyAlignment="1" applyProtection="1">
      <alignment horizontal="center" vertical="center"/>
      <protection locked="0"/>
    </xf>
    <xf numFmtId="0" fontId="2" fillId="0" borderId="8" xfId="0" applyFont="1" applyFill="1" applyBorder="1" applyAlignment="1" applyProtection="1">
      <alignment wrapText="1"/>
      <protection locked="0"/>
    </xf>
    <xf numFmtId="0" fontId="5" fillId="2" borderId="8" xfId="0" applyFont="1" applyFill="1" applyBorder="1" applyAlignment="1" applyProtection="1">
      <alignment horizontal="justify" vertical="center" wrapText="1"/>
      <protection locked="0"/>
    </xf>
    <xf numFmtId="4" fontId="1" fillId="0" borderId="0" xfId="0" applyNumberFormat="1" applyFont="1" applyProtection="1">
      <protection locked="0"/>
    </xf>
    <xf numFmtId="0" fontId="5" fillId="2" borderId="2" xfId="0" applyFont="1" applyFill="1" applyBorder="1" applyAlignment="1" applyProtection="1">
      <alignment horizontal="justify" vertical="center" wrapText="1"/>
      <protection locked="0"/>
    </xf>
    <xf numFmtId="0" fontId="5" fillId="2" borderId="2" xfId="0" applyFont="1" applyFill="1" applyBorder="1" applyAlignment="1" applyProtection="1">
      <alignment horizontal="center" vertical="center" wrapText="1"/>
      <protection locked="0"/>
    </xf>
    <xf numFmtId="4" fontId="5" fillId="2" borderId="2"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protection locked="0"/>
    </xf>
    <xf numFmtId="4" fontId="2" fillId="6" borderId="15" xfId="0" applyNumberFormat="1" applyFont="1" applyFill="1" applyBorder="1" applyAlignment="1" applyProtection="1">
      <alignment horizontal="center" vertical="center" wrapText="1"/>
      <protection locked="0"/>
    </xf>
    <xf numFmtId="4" fontId="2" fillId="6" borderId="5"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4" fontId="2" fillId="6" borderId="5" xfId="0" applyNumberFormat="1" applyFont="1" applyFill="1" applyBorder="1" applyAlignment="1" applyProtection="1">
      <alignment horizontal="center" wrapText="1"/>
      <protection locked="0"/>
    </xf>
    <xf numFmtId="4" fontId="2" fillId="0" borderId="8" xfId="0" applyNumberFormat="1" applyFont="1" applyBorder="1" applyAlignment="1" applyProtection="1">
      <alignment horizontal="center"/>
      <protection locked="0"/>
    </xf>
    <xf numFmtId="0" fontId="5" fillId="2"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justify" vertical="center" wrapText="1"/>
      <protection locked="0"/>
    </xf>
    <xf numFmtId="4" fontId="2" fillId="0" borderId="0" xfId="0" applyNumberFormat="1" applyFont="1" applyBorder="1" applyAlignment="1" applyProtection="1">
      <alignment horizontal="center"/>
      <protection locked="0"/>
    </xf>
    <xf numFmtId="2" fontId="1" fillId="0" borderId="0" xfId="0" applyNumberFormat="1" applyFont="1" applyProtection="1">
      <protection locked="0"/>
    </xf>
    <xf numFmtId="0" fontId="5" fillId="2" borderId="3" xfId="0" applyFont="1" applyFill="1" applyBorder="1" applyAlignment="1" applyProtection="1">
      <alignment horizontal="center" vertical="center" wrapText="1"/>
      <protection locked="0"/>
    </xf>
    <xf numFmtId="4" fontId="2" fillId="2" borderId="8" xfId="0" applyNumberFormat="1" applyFont="1" applyFill="1" applyBorder="1" applyAlignment="1" applyProtection="1">
      <alignment horizontal="center" vertical="center" wrapText="1"/>
    </xf>
    <xf numFmtId="164" fontId="2" fillId="2" borderId="9" xfId="0" applyNumberFormat="1" applyFont="1" applyFill="1" applyBorder="1" applyAlignment="1" applyProtection="1">
      <alignment horizontal="center" vertical="center" wrapText="1"/>
      <protection locked="0"/>
    </xf>
    <xf numFmtId="164" fontId="2" fillId="0" borderId="8" xfId="0" applyNumberFormat="1" applyFont="1" applyBorder="1" applyAlignment="1" applyProtection="1">
      <alignment horizontal="center"/>
      <protection locked="0"/>
    </xf>
    <xf numFmtId="0" fontId="2" fillId="2" borderId="1" xfId="0" applyFont="1" applyFill="1" applyBorder="1" applyAlignment="1" applyProtection="1">
      <alignment vertical="center" wrapText="1"/>
      <protection locked="0"/>
    </xf>
    <xf numFmtId="164" fontId="5" fillId="0" borderId="8" xfId="0" applyNumberFormat="1" applyFont="1" applyBorder="1" applyAlignment="1" applyProtection="1">
      <alignment horizontal="center"/>
    </xf>
    <xf numFmtId="4" fontId="2" fillId="2" borderId="5" xfId="0" applyNumberFormat="1" applyFont="1" applyFill="1" applyBorder="1" applyAlignment="1" applyProtection="1">
      <alignment horizontal="center" wrapText="1"/>
      <protection locked="0"/>
    </xf>
    <xf numFmtId="0" fontId="5" fillId="2" borderId="5" xfId="0" applyFont="1" applyFill="1" applyBorder="1" applyAlignment="1" applyProtection="1">
      <alignment horizontal="justify" vertical="center" wrapText="1"/>
      <protection locked="0"/>
    </xf>
    <xf numFmtId="0" fontId="2" fillId="2" borderId="5" xfId="0" applyFont="1" applyFill="1" applyBorder="1" applyAlignment="1" applyProtection="1">
      <alignment horizontal="left" vertical="center" wrapText="1"/>
      <protection locked="0"/>
    </xf>
    <xf numFmtId="164" fontId="5" fillId="2" borderId="8" xfId="0" applyNumberFormat="1" applyFont="1" applyFill="1" applyBorder="1" applyAlignment="1" applyProtection="1">
      <alignment horizontal="center" vertical="center" wrapText="1"/>
    </xf>
    <xf numFmtId="164" fontId="5" fillId="2" borderId="3" xfId="0" applyNumberFormat="1" applyFont="1" applyFill="1" applyBorder="1" applyAlignment="1" applyProtection="1">
      <alignment horizontal="center" vertical="center" wrapText="1"/>
    </xf>
    <xf numFmtId="0" fontId="2" fillId="2" borderId="11"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center" vertical="center" wrapText="1"/>
      <protection locked="0"/>
    </xf>
    <xf numFmtId="4" fontId="2" fillId="2" borderId="12" xfId="0" applyNumberFormat="1" applyFont="1" applyFill="1" applyBorder="1" applyAlignment="1" applyProtection="1">
      <alignment horizontal="center" vertical="center" wrapText="1"/>
      <protection locked="0"/>
    </xf>
    <xf numFmtId="164" fontId="2" fillId="2" borderId="12"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justify" vertical="center" wrapText="1"/>
      <protection locked="0"/>
    </xf>
    <xf numFmtId="3" fontId="2" fillId="0" borderId="8" xfId="0" applyNumberFormat="1" applyFont="1" applyBorder="1" applyAlignment="1" applyProtection="1">
      <alignment horizontal="center"/>
      <protection locked="0"/>
    </xf>
    <xf numFmtId="0" fontId="2" fillId="2" borderId="0" xfId="0"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3" fillId="2" borderId="0" xfId="0" applyFont="1" applyFill="1" applyBorder="1" applyProtection="1">
      <protection locked="0"/>
    </xf>
    <xf numFmtId="0" fontId="3" fillId="2" borderId="0" xfId="0" applyFont="1" applyFill="1" applyBorder="1" applyAlignment="1" applyProtection="1">
      <alignment horizontal="center"/>
      <protection locked="0"/>
    </xf>
    <xf numFmtId="0" fontId="3" fillId="2" borderId="4" xfId="0" applyFont="1" applyFill="1" applyBorder="1" applyAlignment="1" applyProtection="1">
      <alignment horizontal="center"/>
      <protection locked="0"/>
    </xf>
    <xf numFmtId="0" fontId="6" fillId="0" borderId="0" xfId="0" applyFont="1" applyFill="1" applyBorder="1" applyAlignment="1" applyProtection="1">
      <alignment horizontal="center"/>
      <protection locked="0"/>
    </xf>
    <xf numFmtId="0" fontId="3" fillId="0" borderId="0" xfId="0" applyFont="1" applyAlignment="1" applyProtection="1">
      <alignment horizontal="center"/>
      <protection locked="0"/>
    </xf>
    <xf numFmtId="0" fontId="4" fillId="0" borderId="0" xfId="0" applyFont="1" applyProtection="1">
      <protection locked="0"/>
    </xf>
    <xf numFmtId="0" fontId="5" fillId="0" borderId="0" xfId="0" applyFont="1" applyFill="1" applyBorder="1" applyAlignment="1">
      <alignment horizontal="center" vertical="center" wrapText="1"/>
    </xf>
    <xf numFmtId="4" fontId="2" fillId="3" borderId="8" xfId="0" applyNumberFormat="1" applyFont="1" applyFill="1" applyBorder="1" applyAlignment="1" applyProtection="1">
      <alignment horizontal="center"/>
      <protection locked="0"/>
    </xf>
    <xf numFmtId="4" fontId="2" fillId="7" borderId="8" xfId="0" applyNumberFormat="1" applyFont="1" applyFill="1" applyBorder="1" applyAlignment="1" applyProtection="1">
      <alignment horizontal="center"/>
      <protection locked="0"/>
    </xf>
    <xf numFmtId="4" fontId="2" fillId="5" borderId="8"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wrapText="1"/>
    </xf>
    <xf numFmtId="4" fontId="5" fillId="0" borderId="13" xfId="0" applyNumberFormat="1" applyFont="1" applyFill="1" applyBorder="1" applyAlignment="1">
      <alignment horizontal="center" vertical="center" wrapText="1"/>
    </xf>
    <xf numFmtId="4" fontId="5" fillId="6" borderId="1" xfId="0" applyNumberFormat="1"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4" fontId="5" fillId="6" borderId="3" xfId="0" applyNumberFormat="1" applyFont="1" applyFill="1" applyBorder="1" applyAlignment="1">
      <alignment horizontal="center" vertical="center" wrapText="1"/>
    </xf>
    <xf numFmtId="4" fontId="5" fillId="6" borderId="8" xfId="0" applyNumberFormat="1" applyFont="1" applyFill="1" applyBorder="1" applyAlignment="1">
      <alignment horizontal="center" vertical="center" wrapText="1"/>
    </xf>
    <xf numFmtId="4" fontId="5" fillId="5" borderId="13" xfId="0" applyNumberFormat="1" applyFont="1" applyFill="1" applyBorder="1" applyAlignment="1">
      <alignment horizontal="center" vertical="center" wrapText="1"/>
    </xf>
    <xf numFmtId="4" fontId="2" fillId="5"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4" fontId="2" fillId="5" borderId="2"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4" fontId="2" fillId="0" borderId="13" xfId="0" applyNumberFormat="1" applyFont="1" applyFill="1" applyBorder="1" applyAlignment="1">
      <alignment horizontal="center"/>
    </xf>
    <xf numFmtId="4" fontId="5" fillId="0" borderId="27" xfId="0" applyNumberFormat="1" applyFont="1" applyFill="1" applyBorder="1" applyAlignment="1">
      <alignment horizontal="center" vertical="center" wrapText="1"/>
    </xf>
    <xf numFmtId="0" fontId="8" fillId="0" borderId="8" xfId="3" applyFont="1" applyBorder="1" applyAlignment="1" applyProtection="1">
      <alignment horizontal="center" vertical="center" wrapText="1"/>
      <protection locked="0"/>
    </xf>
    <xf numFmtId="4" fontId="2" fillId="0" borderId="13" xfId="0" applyNumberFormat="1" applyFont="1" applyFill="1" applyBorder="1" applyAlignment="1">
      <alignment horizontal="center" vertical="center"/>
    </xf>
    <xf numFmtId="0" fontId="5" fillId="0" borderId="14" xfId="0" applyFont="1" applyFill="1" applyBorder="1" applyAlignment="1">
      <alignment horizontal="justify" vertical="center" wrapText="1"/>
    </xf>
    <xf numFmtId="4"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167" fontId="5" fillId="0" borderId="16" xfId="0" applyNumberFormat="1" applyFont="1" applyFill="1" applyBorder="1" applyAlignment="1">
      <alignment horizontal="center" vertical="center" wrapText="1"/>
    </xf>
    <xf numFmtId="4" fontId="2" fillId="0" borderId="29" xfId="0" applyNumberFormat="1" applyFont="1" applyFill="1" applyBorder="1" applyAlignment="1">
      <alignment horizontal="center" vertical="center" wrapText="1"/>
    </xf>
    <xf numFmtId="4" fontId="2" fillId="0" borderId="28" xfId="0" applyNumberFormat="1" applyFont="1" applyFill="1" applyBorder="1" applyAlignment="1">
      <alignment horizontal="center" vertical="center" wrapText="1"/>
    </xf>
    <xf numFmtId="4" fontId="2" fillId="0" borderId="9" xfId="0" applyNumberFormat="1" applyFont="1" applyFill="1" applyBorder="1" applyAlignment="1">
      <alignment horizontal="center" wrapText="1"/>
    </xf>
    <xf numFmtId="4" fontId="2" fillId="0" borderId="31" xfId="0" applyNumberFormat="1" applyFont="1" applyFill="1" applyBorder="1" applyAlignment="1">
      <alignment horizontal="center" vertical="center" wrapText="1"/>
    </xf>
    <xf numFmtId="4" fontId="2" fillId="0" borderId="30" xfId="0" applyNumberFormat="1" applyFont="1" applyFill="1" applyBorder="1" applyAlignment="1">
      <alignment horizontal="center" vertical="center" wrapText="1"/>
    </xf>
    <xf numFmtId="0" fontId="1" fillId="5" borderId="19" xfId="3" applyFont="1" applyFill="1" applyBorder="1" applyAlignment="1">
      <alignment horizontal="left" wrapText="1"/>
    </xf>
    <xf numFmtId="0" fontId="6" fillId="0" borderId="0" xfId="3" applyFont="1" applyFill="1" applyBorder="1" applyAlignment="1">
      <alignment horizontal="center"/>
    </xf>
    <xf numFmtId="0" fontId="3" fillId="2" borderId="4" xfId="3" applyFont="1" applyFill="1" applyBorder="1" applyAlignment="1">
      <alignment horizontal="center"/>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4" xfId="3" applyFont="1" applyFill="1" applyBorder="1" applyAlignment="1">
      <alignment horizontal="center"/>
    </xf>
    <xf numFmtId="0" fontId="12" fillId="2" borderId="11"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5" fillId="2" borderId="14" xfId="3" applyFont="1" applyFill="1" applyBorder="1" applyAlignment="1">
      <alignment horizontal="center" vertical="center" wrapText="1"/>
    </xf>
    <xf numFmtId="0" fontId="5" fillId="2" borderId="0" xfId="3" applyFont="1" applyFill="1" applyBorder="1" applyAlignment="1">
      <alignment horizontal="center" vertical="center" wrapText="1"/>
    </xf>
    <xf numFmtId="0" fontId="5" fillId="2" borderId="16" xfId="3" applyFont="1" applyFill="1" applyBorder="1" applyAlignment="1">
      <alignment horizontal="center" vertical="center" wrapText="1"/>
    </xf>
    <xf numFmtId="0" fontId="12" fillId="2" borderId="1" xfId="3" applyFont="1" applyFill="1" applyBorder="1" applyAlignment="1">
      <alignment horizontal="center" vertical="center" wrapText="1"/>
    </xf>
    <xf numFmtId="0" fontId="10" fillId="2" borderId="0" xfId="3" applyFont="1" applyFill="1" applyBorder="1" applyAlignment="1">
      <alignment horizontal="center"/>
    </xf>
    <xf numFmtId="0" fontId="3" fillId="2" borderId="0" xfId="3" applyFont="1" applyFill="1" applyBorder="1" applyAlignment="1">
      <alignment horizontal="center"/>
    </xf>
    <xf numFmtId="0" fontId="10" fillId="0" borderId="0" xfId="3" applyFont="1" applyAlignment="1" applyProtection="1">
      <alignment horizontal="center" vertical="center" wrapText="1"/>
      <protection locked="0"/>
    </xf>
    <xf numFmtId="0" fontId="10" fillId="0" borderId="6" xfId="3" applyFont="1" applyBorder="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2" fillId="0" borderId="6" xfId="3" applyFont="1" applyBorder="1" applyAlignment="1" applyProtection="1">
      <alignment horizontal="right" wrapText="1"/>
      <protection locked="0"/>
    </xf>
    <xf numFmtId="0" fontId="8" fillId="0" borderId="0" xfId="3" applyFont="1" applyAlignment="1" applyProtection="1">
      <alignment horizontal="center" vertical="center" wrapText="1"/>
      <protection locked="0"/>
    </xf>
    <xf numFmtId="0" fontId="8" fillId="0" borderId="9" xfId="3" applyFont="1" applyBorder="1" applyAlignment="1" applyProtection="1">
      <alignment horizontal="center" vertical="center" wrapText="1"/>
      <protection locked="0"/>
    </xf>
    <xf numFmtId="0" fontId="8" fillId="0" borderId="7" xfId="3" applyFont="1" applyBorder="1" applyAlignment="1" applyProtection="1">
      <alignment horizontal="center" vertical="center" wrapText="1"/>
      <protection locked="0"/>
    </xf>
    <xf numFmtId="0" fontId="8" fillId="0" borderId="10" xfId="3" applyFont="1" applyBorder="1" applyAlignment="1" applyProtection="1">
      <alignment horizontal="center" vertical="center" wrapText="1"/>
      <protection locked="0"/>
    </xf>
    <xf numFmtId="0" fontId="18" fillId="3" borderId="12" xfId="0" applyFont="1" applyFill="1" applyBorder="1" applyAlignment="1" applyProtection="1">
      <alignment horizontal="center" textRotation="255"/>
      <protection locked="0"/>
    </xf>
    <xf numFmtId="0" fontId="18" fillId="3" borderId="17" xfId="0" applyFont="1" applyFill="1" applyBorder="1" applyAlignment="1" applyProtection="1">
      <alignment horizontal="center" textRotation="255"/>
      <protection locked="0"/>
    </xf>
    <xf numFmtId="0" fontId="18" fillId="3" borderId="13" xfId="0" applyFont="1" applyFill="1" applyBorder="1" applyAlignment="1" applyProtection="1">
      <alignment horizontal="center" textRotation="255"/>
      <protection locked="0"/>
    </xf>
    <xf numFmtId="0" fontId="15" fillId="0" borderId="9"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10" xfId="0"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protection locked="0"/>
    </xf>
    <xf numFmtId="0" fontId="2" fillId="2" borderId="7" xfId="0" applyFont="1" applyFill="1" applyBorder="1" applyAlignment="1" applyProtection="1">
      <alignment horizontal="center" vertical="top" wrapText="1"/>
      <protection locked="0"/>
    </xf>
    <xf numFmtId="0" fontId="2" fillId="0" borderId="12" xfId="0"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protection locked="0"/>
    </xf>
    <xf numFmtId="0" fontId="13" fillId="0" borderId="0" xfId="0" applyFont="1" applyAlignment="1">
      <alignment horizontal="center"/>
    </xf>
    <xf numFmtId="0" fontId="31" fillId="0" borderId="0" xfId="0" applyFont="1" applyAlignment="1">
      <alignment horizontal="center"/>
    </xf>
    <xf numFmtId="0" fontId="33" fillId="0" borderId="6" xfId="0" applyFont="1" applyBorder="1" applyAlignment="1">
      <alignment horizont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0" borderId="6" xfId="3" applyFont="1" applyBorder="1" applyAlignment="1" applyProtection="1">
      <alignment horizontal="center" vertical="center" wrapText="1"/>
      <protection locked="0"/>
    </xf>
    <xf numFmtId="0" fontId="5" fillId="0" borderId="8" xfId="0"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164" fontId="5" fillId="0" borderId="9" xfId="0" applyNumberFormat="1"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4" fontId="5" fillId="0" borderId="10" xfId="0" applyNumberFormat="1" applyFont="1" applyFill="1" applyBorder="1" applyAlignment="1">
      <alignment horizontal="center" vertical="center" wrapText="1"/>
    </xf>
    <xf numFmtId="0" fontId="1" fillId="5" borderId="0" xfId="3" applyFont="1" applyFill="1" applyBorder="1" applyAlignment="1">
      <alignment horizontal="left" wrapText="1"/>
    </xf>
    <xf numFmtId="0" fontId="1" fillId="5" borderId="19" xfId="3" applyFont="1" applyFill="1" applyBorder="1" applyAlignment="1">
      <alignment horizontal="left" vertical="center" wrapText="1"/>
    </xf>
    <xf numFmtId="0" fontId="1" fillId="5" borderId="0" xfId="3" applyFont="1" applyFill="1" applyAlignment="1">
      <alignment horizontal="left" vertical="center" wrapText="1"/>
    </xf>
    <xf numFmtId="0" fontId="12" fillId="2" borderId="5" xfId="3" applyFont="1" applyFill="1" applyBorder="1" applyAlignment="1">
      <alignment horizontal="center" vertical="center" wrapText="1"/>
    </xf>
    <xf numFmtId="0" fontId="12" fillId="2" borderId="23" xfId="3" applyFont="1" applyFill="1" applyBorder="1" applyAlignment="1">
      <alignment horizontal="center" vertical="center" wrapText="1"/>
    </xf>
    <xf numFmtId="0" fontId="12" fillId="2" borderId="24" xfId="3" applyFont="1" applyFill="1" applyBorder="1" applyAlignment="1">
      <alignment horizontal="center" vertical="center" wrapText="1"/>
    </xf>
    <xf numFmtId="0" fontId="12" fillId="2" borderId="1"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2" borderId="0" xfId="0" applyFont="1" applyFill="1" applyBorder="1" applyAlignment="1" applyProtection="1">
      <alignment horizontal="center" wrapText="1"/>
      <protection locked="0"/>
    </xf>
    <xf numFmtId="0" fontId="10" fillId="2" borderId="0" xfId="0" applyFont="1" applyFill="1" applyBorder="1" applyAlignment="1" applyProtection="1">
      <protection locked="0"/>
    </xf>
    <xf numFmtId="0" fontId="6" fillId="2" borderId="0" xfId="0" applyFont="1" applyFill="1" applyBorder="1" applyAlignment="1" applyProtection="1">
      <alignment horizontal="center"/>
      <protection locked="0"/>
    </xf>
    <xf numFmtId="0" fontId="3" fillId="2" borderId="0" xfId="0" applyFont="1" applyFill="1" applyBorder="1" applyAlignment="1" applyProtection="1">
      <alignment horizontal="center"/>
      <protection locked="0"/>
    </xf>
    <xf numFmtId="0" fontId="5" fillId="2" borderId="14" xfId="0" applyFont="1" applyFill="1" applyBorder="1" applyAlignment="1" applyProtection="1">
      <alignment horizontal="center" vertical="center" wrapText="1"/>
      <protection locked="0"/>
    </xf>
    <xf numFmtId="0" fontId="5" fillId="2" borderId="0"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cellXfs>
  <cellStyles count="5">
    <cellStyle name="Денежный 2" xfId="1"/>
    <cellStyle name="Звичайний 2" xfId="4"/>
    <cellStyle name="Звичайний 2 2" xfId="3"/>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0;&#1056;&#1061;&#1030;&#1042;%202020/&#1060;&#1110;&#1085;%20&#1087;&#1083;&#1072;&#1085;%20&#1085;&#1072;%202020/1%20(&#1092;&#1110;&#1085;&#1087;&#1083;&#1072;&#1085;)%20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 1 (форма плану)"/>
      <sheetName val="розрахунок доходів від НСЗУ "/>
      <sheetName val="фін план правильний"/>
      <sheetName val="Дані про персонал та зп"/>
      <sheetName val="фін звіт"/>
      <sheetName val="МТО"/>
      <sheetName val="фін звіт правильний"/>
      <sheetName val="фін план 2 квартал"/>
      <sheetName val="фін звіт півріччя"/>
      <sheetName val="фін план 3 квартал"/>
      <sheetName val="фін звіт 3 квартал"/>
      <sheetName val="фін план за рік"/>
      <sheetName val="фін звіт за рік"/>
    </sheetNames>
    <sheetDataSet>
      <sheetData sheetId="0" refreshError="1"/>
      <sheetData sheetId="1" refreshError="1"/>
      <sheetData sheetId="2">
        <row r="128">
          <cell r="G128">
            <v>12764409.73</v>
          </cell>
        </row>
      </sheetData>
      <sheetData sheetId="3" refreshError="1"/>
      <sheetData sheetId="4" refreshError="1"/>
      <sheetData sheetId="5" refreshError="1"/>
      <sheetData sheetId="6" refreshError="1"/>
      <sheetData sheetId="7" refreshError="1"/>
      <sheetData sheetId="8" refreshError="1"/>
      <sheetData sheetId="9">
        <row r="24">
          <cell r="G24">
            <v>2135220.7560799997</v>
          </cell>
        </row>
        <row r="73">
          <cell r="G73">
            <v>0</v>
          </cell>
        </row>
      </sheetData>
      <sheetData sheetId="10" refreshError="1"/>
      <sheetData sheetId="11">
        <row r="24">
          <cell r="F24">
            <v>8746274.3860799987</v>
          </cell>
        </row>
      </sheetData>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M135"/>
  <sheetViews>
    <sheetView tabSelected="1" topLeftCell="A26" zoomScale="89" zoomScaleNormal="89" workbookViewId="0">
      <selection activeCell="J44" sqref="J44"/>
    </sheetView>
  </sheetViews>
  <sheetFormatPr defaultColWidth="9.140625" defaultRowHeight="18"/>
  <cols>
    <col min="1" max="1" width="72.5703125" style="67" customWidth="1"/>
    <col min="2" max="2" width="7.140625" style="67" customWidth="1"/>
    <col min="3" max="3" width="16.5703125" style="65" customWidth="1"/>
    <col min="4" max="4" width="16.85546875" style="65" customWidth="1"/>
    <col min="5" max="5" width="16.7109375" style="65" customWidth="1"/>
    <col min="6" max="6" width="16.42578125" style="65" customWidth="1"/>
    <col min="7" max="7" width="16.140625" style="65" customWidth="1"/>
    <col min="8" max="8" width="16.28515625" style="65" customWidth="1"/>
    <col min="9" max="9" width="16.5703125" style="65" customWidth="1"/>
    <col min="10" max="10" width="159.5703125" style="46" customWidth="1"/>
    <col min="11" max="16384" width="9.140625" style="2"/>
  </cols>
  <sheetData>
    <row r="1" spans="1:13" ht="18.75" customHeight="1">
      <c r="A1" s="76"/>
      <c r="B1" s="76"/>
      <c r="C1" s="77"/>
      <c r="D1" s="78" t="s">
        <v>106</v>
      </c>
      <c r="E1" s="79"/>
      <c r="F1" s="79"/>
      <c r="G1" s="80"/>
    </row>
    <row r="2" spans="1:13" ht="27" customHeight="1">
      <c r="A2" s="76"/>
      <c r="B2" s="76"/>
      <c r="C2" s="77"/>
      <c r="D2" s="320" t="s">
        <v>107</v>
      </c>
      <c r="E2" s="320"/>
      <c r="F2" s="320"/>
      <c r="G2" s="320"/>
      <c r="H2" s="320"/>
      <c r="I2" s="320"/>
    </row>
    <row r="3" spans="1:13" ht="43.5" customHeight="1">
      <c r="A3" s="76"/>
      <c r="B3" s="76"/>
      <c r="C3" s="77"/>
      <c r="D3" s="81"/>
      <c r="E3" s="81"/>
      <c r="F3" s="81"/>
      <c r="G3" s="82"/>
      <c r="H3" s="83"/>
      <c r="I3" s="83"/>
    </row>
    <row r="4" spans="1:13" ht="31.15" customHeight="1">
      <c r="A4" s="84" t="s">
        <v>108</v>
      </c>
      <c r="B4" s="76"/>
      <c r="C4" s="77"/>
      <c r="D4" s="321" t="s">
        <v>109</v>
      </c>
      <c r="E4" s="321"/>
      <c r="F4" s="321"/>
      <c r="G4" s="321"/>
      <c r="H4" s="321"/>
      <c r="I4" s="321"/>
    </row>
    <row r="5" spans="1:13" ht="57.75" customHeight="1">
      <c r="A5" s="85" t="s">
        <v>72</v>
      </c>
      <c r="B5" s="76"/>
      <c r="C5" s="77"/>
      <c r="D5" s="322" t="s">
        <v>75</v>
      </c>
      <c r="E5" s="322"/>
      <c r="F5" s="322"/>
      <c r="G5" s="322"/>
      <c r="H5" s="322"/>
      <c r="I5" s="322"/>
    </row>
    <row r="6" spans="1:13" ht="18" customHeight="1">
      <c r="A6" s="86" t="s">
        <v>73</v>
      </c>
      <c r="B6" s="87"/>
      <c r="C6" s="77"/>
      <c r="D6" s="323" t="s">
        <v>74</v>
      </c>
      <c r="E6" s="323"/>
      <c r="F6" s="323"/>
      <c r="G6" s="323"/>
      <c r="H6" s="323"/>
      <c r="I6" s="323"/>
    </row>
    <row r="7" spans="1:13" ht="18" customHeight="1">
      <c r="A7" s="88" t="s">
        <v>110</v>
      </c>
      <c r="B7" s="76"/>
      <c r="C7" s="77"/>
      <c r="D7" s="324" t="s">
        <v>110</v>
      </c>
      <c r="E7" s="324"/>
      <c r="F7" s="324"/>
      <c r="G7" s="324"/>
      <c r="H7" s="324"/>
      <c r="I7" s="324"/>
    </row>
    <row r="8" spans="1:13" ht="18" customHeight="1">
      <c r="A8" s="89"/>
      <c r="B8" s="76"/>
      <c r="C8" s="77"/>
      <c r="D8" s="90"/>
      <c r="E8" s="90"/>
      <c r="F8" s="90"/>
      <c r="G8" s="90"/>
      <c r="H8" s="90"/>
      <c r="I8" s="90"/>
    </row>
    <row r="9" spans="1:13" ht="18" customHeight="1">
      <c r="A9" s="91" t="s">
        <v>111</v>
      </c>
      <c r="B9" s="76"/>
      <c r="C9" s="77"/>
      <c r="D9" s="92" t="s">
        <v>68</v>
      </c>
      <c r="E9" s="92"/>
      <c r="F9" s="92"/>
      <c r="G9" s="90"/>
      <c r="H9" s="90"/>
      <c r="I9" s="90"/>
    </row>
    <row r="10" spans="1:13" ht="18" customHeight="1">
      <c r="A10" s="91" t="s">
        <v>327</v>
      </c>
      <c r="B10" s="76"/>
      <c r="C10" s="77"/>
      <c r="D10" s="92" t="s">
        <v>112</v>
      </c>
      <c r="E10" s="92"/>
      <c r="F10" s="285" t="s">
        <v>329</v>
      </c>
      <c r="G10" s="90"/>
      <c r="H10" s="90"/>
      <c r="I10" s="90"/>
    </row>
    <row r="11" spans="1:13" ht="18" customHeight="1">
      <c r="A11" s="91" t="s">
        <v>334</v>
      </c>
      <c r="B11" s="76"/>
      <c r="C11" s="77"/>
      <c r="D11" s="92"/>
      <c r="E11" s="92"/>
      <c r="F11" s="92"/>
      <c r="G11" s="90"/>
      <c r="H11" s="90"/>
      <c r="I11" s="90"/>
    </row>
    <row r="12" spans="1:13" ht="18" customHeight="1">
      <c r="A12" s="91" t="s">
        <v>328</v>
      </c>
      <c r="B12" s="76"/>
      <c r="C12" s="77"/>
      <c r="D12" s="325" t="s">
        <v>69</v>
      </c>
      <c r="E12" s="326"/>
      <c r="F12" s="327"/>
      <c r="G12" s="90"/>
      <c r="H12" s="90"/>
      <c r="I12" s="90"/>
    </row>
    <row r="13" spans="1:13" ht="18" customHeight="1">
      <c r="A13" s="89"/>
      <c r="B13" s="76"/>
      <c r="C13" s="77"/>
      <c r="D13" s="90"/>
      <c r="E13" s="90"/>
      <c r="F13" s="90"/>
      <c r="G13" s="90"/>
      <c r="H13" s="90"/>
      <c r="I13" s="90"/>
    </row>
    <row r="14" spans="1:13" ht="23.25" customHeight="1">
      <c r="A14" s="318" t="s">
        <v>113</v>
      </c>
      <c r="B14" s="318"/>
      <c r="C14" s="318"/>
      <c r="D14" s="318"/>
      <c r="E14" s="318"/>
      <c r="F14" s="318"/>
      <c r="G14" s="318"/>
      <c r="H14" s="318"/>
      <c r="I14" s="318"/>
      <c r="J14" s="46" t="s">
        <v>238</v>
      </c>
      <c r="M14" s="3"/>
    </row>
    <row r="15" spans="1:13" ht="33" customHeight="1">
      <c r="A15" s="319" t="s">
        <v>114</v>
      </c>
      <c r="B15" s="319"/>
      <c r="C15" s="319"/>
      <c r="D15" s="319"/>
      <c r="E15" s="319"/>
      <c r="F15" s="319"/>
      <c r="G15" s="319"/>
      <c r="H15" s="319"/>
      <c r="I15" s="319"/>
      <c r="J15" s="188" t="s">
        <v>239</v>
      </c>
    </row>
    <row r="16" spans="1:13" ht="32.25" customHeight="1">
      <c r="A16" s="316" t="s">
        <v>331</v>
      </c>
      <c r="B16" s="316"/>
      <c r="C16" s="316"/>
      <c r="D16" s="316"/>
      <c r="E16" s="316"/>
      <c r="F16" s="316"/>
      <c r="G16" s="316"/>
      <c r="H16" s="316"/>
      <c r="I16" s="316"/>
    </row>
    <row r="17" spans="1:11" ht="24.75" customHeight="1">
      <c r="A17" s="317" t="s">
        <v>332</v>
      </c>
      <c r="B17" s="317"/>
      <c r="C17" s="317"/>
      <c r="D17" s="317"/>
      <c r="E17" s="317"/>
      <c r="F17" s="317"/>
      <c r="G17" s="317"/>
      <c r="H17" s="317"/>
      <c r="I17" s="317"/>
    </row>
    <row r="18" spans="1:11" ht="17.45" customHeight="1">
      <c r="A18" s="93"/>
      <c r="B18" s="94"/>
      <c r="C18" s="94"/>
      <c r="D18" s="94"/>
      <c r="E18" s="94"/>
      <c r="H18" s="95"/>
      <c r="I18" s="65" t="s">
        <v>70</v>
      </c>
    </row>
    <row r="19" spans="1:11" ht="24.75" customHeight="1">
      <c r="A19" s="315" t="s">
        <v>2</v>
      </c>
      <c r="B19" s="315" t="s">
        <v>0</v>
      </c>
      <c r="C19" s="315" t="s">
        <v>1</v>
      </c>
      <c r="D19" s="315" t="s">
        <v>115</v>
      </c>
      <c r="E19" s="310" t="s">
        <v>11</v>
      </c>
      <c r="F19" s="311" t="s">
        <v>116</v>
      </c>
      <c r="G19" s="311"/>
      <c r="H19" s="311"/>
      <c r="I19" s="311"/>
    </row>
    <row r="20" spans="1:11" ht="30" customHeight="1">
      <c r="A20" s="315"/>
      <c r="B20" s="315"/>
      <c r="C20" s="315"/>
      <c r="D20" s="315"/>
      <c r="E20" s="310"/>
      <c r="F20" s="71" t="s">
        <v>6</v>
      </c>
      <c r="G20" s="96" t="s">
        <v>7</v>
      </c>
      <c r="H20" s="96" t="s">
        <v>8</v>
      </c>
      <c r="I20" s="96" t="s">
        <v>9</v>
      </c>
    </row>
    <row r="21" spans="1:11" ht="21" customHeight="1">
      <c r="A21" s="97" t="s">
        <v>3</v>
      </c>
      <c r="B21" s="97" t="s">
        <v>4</v>
      </c>
      <c r="C21" s="97">
        <v>3</v>
      </c>
      <c r="D21" s="97">
        <v>4</v>
      </c>
      <c r="E21" s="98">
        <v>5</v>
      </c>
      <c r="F21" s="99">
        <v>6</v>
      </c>
      <c r="G21" s="100">
        <v>7</v>
      </c>
      <c r="H21" s="100">
        <v>8</v>
      </c>
      <c r="I21" s="100">
        <v>9</v>
      </c>
    </row>
    <row r="22" spans="1:11" ht="15" customHeight="1">
      <c r="A22" s="312" t="s">
        <v>117</v>
      </c>
      <c r="B22" s="313"/>
      <c r="C22" s="313"/>
      <c r="D22" s="313"/>
      <c r="E22" s="313"/>
      <c r="F22" s="313"/>
      <c r="G22" s="313"/>
      <c r="H22" s="313"/>
      <c r="I22" s="314"/>
      <c r="J22" s="101"/>
    </row>
    <row r="23" spans="1:11">
      <c r="A23" s="312" t="s">
        <v>118</v>
      </c>
      <c r="B23" s="313"/>
      <c r="C23" s="313"/>
      <c r="D23" s="313"/>
      <c r="E23" s="313"/>
      <c r="F23" s="313"/>
      <c r="G23" s="313"/>
      <c r="H23" s="313"/>
      <c r="I23" s="314"/>
      <c r="J23" s="101"/>
    </row>
    <row r="24" spans="1:11" ht="31.5">
      <c r="A24" s="102" t="s">
        <v>119</v>
      </c>
      <c r="B24" s="103" t="s">
        <v>120</v>
      </c>
      <c r="C24" s="104">
        <f>C25+C26</f>
        <v>8600408.2200000007</v>
      </c>
      <c r="D24" s="104">
        <f>D25+D26</f>
        <v>0</v>
      </c>
      <c r="E24" s="105">
        <f t="shared" ref="E24:E38" si="0">F24+G24+H24+I24</f>
        <v>9387376.1500000004</v>
      </c>
      <c r="F24" s="104">
        <f>F25+F26</f>
        <v>2334684.52</v>
      </c>
      <c r="G24" s="104">
        <f>G25+G26</f>
        <v>2350897.21</v>
      </c>
      <c r="H24" s="104">
        <f>H25+H26</f>
        <v>2350897.21</v>
      </c>
      <c r="I24" s="104">
        <f>I25+I26</f>
        <v>2350897.21</v>
      </c>
      <c r="J24" s="106"/>
    </row>
    <row r="25" spans="1:11" ht="35.25" customHeight="1">
      <c r="A25" s="107" t="s">
        <v>121</v>
      </c>
      <c r="B25" s="108" t="s">
        <v>122</v>
      </c>
      <c r="C25" s="109">
        <v>8600408.2200000007</v>
      </c>
      <c r="D25" s="109">
        <v>0</v>
      </c>
      <c r="E25" s="105">
        <f t="shared" si="0"/>
        <v>9387376.1500000004</v>
      </c>
      <c r="F25" s="110">
        <f>'фін звіт'!C14</f>
        <v>2334684.52</v>
      </c>
      <c r="G25" s="110">
        <v>2350897.21</v>
      </c>
      <c r="H25" s="110">
        <v>2350897.21</v>
      </c>
      <c r="I25" s="110">
        <v>2350897.21</v>
      </c>
      <c r="J25" s="111" t="s">
        <v>244</v>
      </c>
    </row>
    <row r="26" spans="1:11">
      <c r="A26" s="112" t="s">
        <v>123</v>
      </c>
      <c r="B26" s="113" t="s">
        <v>124</v>
      </c>
      <c r="C26" s="114">
        <v>0</v>
      </c>
      <c r="D26" s="114">
        <v>0</v>
      </c>
      <c r="E26" s="105">
        <f t="shared" si="0"/>
        <v>0</v>
      </c>
      <c r="F26" s="115">
        <v>0</v>
      </c>
      <c r="G26" s="116">
        <v>0</v>
      </c>
      <c r="H26" s="116">
        <v>0</v>
      </c>
      <c r="I26" s="116">
        <v>0</v>
      </c>
      <c r="J26" s="117" t="s">
        <v>125</v>
      </c>
    </row>
    <row r="27" spans="1:11" ht="34.5" customHeight="1">
      <c r="A27" s="118" t="s">
        <v>126</v>
      </c>
      <c r="B27" s="119" t="s">
        <v>127</v>
      </c>
      <c r="C27" s="120">
        <f>C28</f>
        <v>3344837.1</v>
      </c>
      <c r="D27" s="120">
        <f>D28</f>
        <v>0</v>
      </c>
      <c r="E27" s="121">
        <f t="shared" si="0"/>
        <v>4436988.72</v>
      </c>
      <c r="F27" s="120">
        <f>F28</f>
        <v>833993.72</v>
      </c>
      <c r="G27" s="120">
        <f>G28</f>
        <v>964731</v>
      </c>
      <c r="H27" s="120">
        <f>H28</f>
        <v>1340477</v>
      </c>
      <c r="I27" s="120">
        <f>I28</f>
        <v>1297787</v>
      </c>
      <c r="J27" s="122" t="s">
        <v>128</v>
      </c>
    </row>
    <row r="28" spans="1:11">
      <c r="A28" s="49" t="s">
        <v>129</v>
      </c>
      <c r="B28" s="123" t="s">
        <v>130</v>
      </c>
      <c r="C28" s="124">
        <v>3344837.1</v>
      </c>
      <c r="D28" s="124">
        <v>0</v>
      </c>
      <c r="E28" s="121">
        <f t="shared" si="0"/>
        <v>4436988.72</v>
      </c>
      <c r="F28" s="124">
        <v>833993.72</v>
      </c>
      <c r="G28" s="124">
        <v>964731</v>
      </c>
      <c r="H28" s="124">
        <v>1340477</v>
      </c>
      <c r="I28" s="124">
        <v>1297787</v>
      </c>
      <c r="J28" s="125"/>
      <c r="K28" s="7"/>
    </row>
    <row r="29" spans="1:11">
      <c r="A29" s="126" t="s">
        <v>131</v>
      </c>
      <c r="B29" s="74">
        <v>1030</v>
      </c>
      <c r="C29" s="104">
        <f>C30+C31+C32+C33+C34+C35+C36+C37+C38</f>
        <v>880208.5</v>
      </c>
      <c r="D29" s="104">
        <f>D30+D31+D32+D33+D34+D35+D36+D37+D38</f>
        <v>0</v>
      </c>
      <c r="E29" s="104">
        <f t="shared" si="0"/>
        <v>4796898.92</v>
      </c>
      <c r="F29" s="104">
        <f t="shared" ref="F29:I29" si="1">F30+F31+F32+F33+F34+F35+F36+F37+F38</f>
        <v>351898.92000000004</v>
      </c>
      <c r="G29" s="104">
        <f t="shared" si="1"/>
        <v>1465000</v>
      </c>
      <c r="H29" s="104">
        <f t="shared" si="1"/>
        <v>1465000</v>
      </c>
      <c r="I29" s="104">
        <f t="shared" si="1"/>
        <v>1515000</v>
      </c>
    </row>
    <row r="30" spans="1:11" ht="32.25">
      <c r="A30" s="127" t="s">
        <v>132</v>
      </c>
      <c r="B30" s="50">
        <v>1031</v>
      </c>
      <c r="C30" s="128">
        <v>0</v>
      </c>
      <c r="D30" s="128">
        <v>0</v>
      </c>
      <c r="E30" s="104">
        <f t="shared" si="0"/>
        <v>0</v>
      </c>
      <c r="F30" s="128">
        <v>0</v>
      </c>
      <c r="G30" s="129">
        <v>0</v>
      </c>
      <c r="H30" s="129">
        <v>0</v>
      </c>
      <c r="I30" s="129">
        <v>0</v>
      </c>
    </row>
    <row r="31" spans="1:11" ht="38.25" customHeight="1">
      <c r="A31" s="127" t="s">
        <v>38</v>
      </c>
      <c r="B31" s="50">
        <v>1032</v>
      </c>
      <c r="C31" s="128">
        <v>0</v>
      </c>
      <c r="D31" s="128">
        <v>0</v>
      </c>
      <c r="E31" s="104">
        <f t="shared" si="0"/>
        <v>0</v>
      </c>
      <c r="F31" s="128">
        <v>0</v>
      </c>
      <c r="G31" s="129">
        <v>0</v>
      </c>
      <c r="H31" s="129">
        <v>0</v>
      </c>
      <c r="I31" s="129">
        <v>0</v>
      </c>
      <c r="J31" s="46" t="s">
        <v>133</v>
      </c>
    </row>
    <row r="32" spans="1:11" ht="25.5" customHeight="1">
      <c r="A32" s="130" t="s">
        <v>12</v>
      </c>
      <c r="B32" s="50">
        <v>1033</v>
      </c>
      <c r="C32" s="128">
        <v>222271.06</v>
      </c>
      <c r="D32" s="128">
        <v>0</v>
      </c>
      <c r="E32" s="104">
        <f t="shared" si="0"/>
        <v>0</v>
      </c>
      <c r="F32" s="128">
        <v>0</v>
      </c>
      <c r="G32" s="129">
        <v>0</v>
      </c>
      <c r="H32" s="129">
        <v>0</v>
      </c>
      <c r="I32" s="129">
        <v>0</v>
      </c>
      <c r="J32" s="131" t="s">
        <v>134</v>
      </c>
      <c r="K32" s="7"/>
    </row>
    <row r="33" spans="1:11" ht="24" customHeight="1">
      <c r="A33" s="127" t="s">
        <v>135</v>
      </c>
      <c r="B33" s="50">
        <v>1034</v>
      </c>
      <c r="C33" s="128">
        <v>0</v>
      </c>
      <c r="D33" s="128">
        <v>0</v>
      </c>
      <c r="E33" s="104">
        <f t="shared" si="0"/>
        <v>0</v>
      </c>
      <c r="F33" s="132">
        <v>0</v>
      </c>
      <c r="G33" s="129">
        <v>0</v>
      </c>
      <c r="H33" s="129">
        <v>0</v>
      </c>
      <c r="I33" s="129">
        <v>0</v>
      </c>
      <c r="J33" s="46" t="s">
        <v>136</v>
      </c>
      <c r="K33" s="7"/>
    </row>
    <row r="34" spans="1:11" ht="26.25" customHeight="1">
      <c r="A34" s="133" t="s">
        <v>137</v>
      </c>
      <c r="B34" s="50">
        <v>1035</v>
      </c>
      <c r="C34" s="128">
        <v>80318.98</v>
      </c>
      <c r="D34" s="128">
        <v>0</v>
      </c>
      <c r="E34" s="104">
        <f t="shared" si="0"/>
        <v>98290.85</v>
      </c>
      <c r="F34" s="293">
        <v>23290.85</v>
      </c>
      <c r="G34" s="129">
        <v>25000</v>
      </c>
      <c r="H34" s="129">
        <v>25000</v>
      </c>
      <c r="I34" s="129">
        <v>25000</v>
      </c>
      <c r="J34" s="187" t="s">
        <v>138</v>
      </c>
    </row>
    <row r="35" spans="1:11">
      <c r="A35" s="49" t="s">
        <v>76</v>
      </c>
      <c r="B35" s="50">
        <v>1036</v>
      </c>
      <c r="C35" s="128">
        <v>250360.46</v>
      </c>
      <c r="D35" s="128">
        <v>0</v>
      </c>
      <c r="E35" s="104">
        <f t="shared" si="0"/>
        <v>257106.44</v>
      </c>
      <c r="F35" s="128">
        <v>87106.44</v>
      </c>
      <c r="G35" s="143">
        <v>40000</v>
      </c>
      <c r="H35" s="143">
        <v>40000</v>
      </c>
      <c r="I35" s="143">
        <v>90000</v>
      </c>
      <c r="J35" s="46" t="s">
        <v>139</v>
      </c>
      <c r="K35" s="7"/>
    </row>
    <row r="36" spans="1:11">
      <c r="A36" s="127" t="s">
        <v>140</v>
      </c>
      <c r="B36" s="50">
        <v>1037</v>
      </c>
      <c r="C36" s="128">
        <v>327258</v>
      </c>
      <c r="D36" s="128">
        <v>0</v>
      </c>
      <c r="E36" s="104">
        <f t="shared" si="0"/>
        <v>103947.48</v>
      </c>
      <c r="F36" s="128">
        <v>103947.48</v>
      </c>
      <c r="G36" s="128">
        <v>0</v>
      </c>
      <c r="H36" s="128">
        <v>0</v>
      </c>
      <c r="I36" s="128">
        <v>0</v>
      </c>
    </row>
    <row r="37" spans="1:11">
      <c r="A37" s="127" t="s">
        <v>252</v>
      </c>
      <c r="B37" s="50">
        <v>1038</v>
      </c>
      <c r="C37" s="128">
        <v>0</v>
      </c>
      <c r="D37" s="128">
        <v>0</v>
      </c>
      <c r="E37" s="104">
        <f t="shared" si="0"/>
        <v>4337554.1500000004</v>
      </c>
      <c r="F37" s="128">
        <v>137554.15</v>
      </c>
      <c r="G37" s="128">
        <v>1400000</v>
      </c>
      <c r="H37" s="128">
        <v>1400000</v>
      </c>
      <c r="I37" s="128">
        <v>1400000</v>
      </c>
      <c r="J37" s="46" t="s">
        <v>105</v>
      </c>
    </row>
    <row r="38" spans="1:11">
      <c r="A38" s="127" t="s">
        <v>102</v>
      </c>
      <c r="B38" s="186">
        <v>1039</v>
      </c>
      <c r="C38" s="128">
        <v>0</v>
      </c>
      <c r="D38" s="128">
        <v>0</v>
      </c>
      <c r="E38" s="104">
        <f t="shared" si="0"/>
        <v>0</v>
      </c>
      <c r="F38" s="104">
        <v>0</v>
      </c>
      <c r="G38" s="128">
        <v>0</v>
      </c>
      <c r="H38" s="128">
        <v>0</v>
      </c>
      <c r="I38" s="128">
        <v>0</v>
      </c>
      <c r="J38" s="46" t="s">
        <v>247</v>
      </c>
    </row>
    <row r="39" spans="1:11">
      <c r="A39" s="306" t="s">
        <v>141</v>
      </c>
      <c r="B39" s="307"/>
      <c r="C39" s="307"/>
      <c r="D39" s="307"/>
      <c r="E39" s="307"/>
      <c r="F39" s="307"/>
      <c r="G39" s="307"/>
      <c r="H39" s="307"/>
      <c r="I39" s="308"/>
    </row>
    <row r="40" spans="1:11">
      <c r="A40" s="134" t="s">
        <v>142</v>
      </c>
      <c r="B40" s="135">
        <v>1040</v>
      </c>
      <c r="C40" s="136">
        <v>6615718.0999999996</v>
      </c>
      <c r="D40" s="136">
        <v>0</v>
      </c>
      <c r="E40" s="110">
        <f>F40+G40+H40+I40</f>
        <v>7122934.4499999993</v>
      </c>
      <c r="F40" s="137">
        <v>1800197.48</v>
      </c>
      <c r="G40" s="129">
        <v>1769712.32</v>
      </c>
      <c r="H40" s="129">
        <v>1834000</v>
      </c>
      <c r="I40" s="129">
        <v>1719024.65</v>
      </c>
    </row>
    <row r="41" spans="1:11">
      <c r="A41" s="134" t="s">
        <v>143</v>
      </c>
      <c r="B41" s="138">
        <v>1050</v>
      </c>
      <c r="C41" s="139">
        <v>1340633.74</v>
      </c>
      <c r="D41" s="139">
        <v>0</v>
      </c>
      <c r="E41" s="110">
        <f t="shared" ref="E41:E51" si="2">F41+G41+H41+I41</f>
        <v>1551284.0899999999</v>
      </c>
      <c r="F41" s="140">
        <v>380281.96</v>
      </c>
      <c r="G41" s="140">
        <v>389336.71</v>
      </c>
      <c r="H41" s="140">
        <v>403480</v>
      </c>
      <c r="I41" s="128">
        <v>378185.42</v>
      </c>
    </row>
    <row r="42" spans="1:11" ht="18.600000000000001" customHeight="1">
      <c r="A42" s="134" t="s">
        <v>144</v>
      </c>
      <c r="B42" s="138">
        <v>1060</v>
      </c>
      <c r="C42" s="139">
        <v>38845.08</v>
      </c>
      <c r="D42" s="139">
        <v>0</v>
      </c>
      <c r="E42" s="110">
        <f t="shared" si="2"/>
        <v>73991.539999999994</v>
      </c>
      <c r="F42" s="140">
        <v>18431.03</v>
      </c>
      <c r="G42" s="129">
        <v>20320.169999999998</v>
      </c>
      <c r="H42" s="129">
        <v>19320.169999999998</v>
      </c>
      <c r="I42" s="129">
        <v>15920.17</v>
      </c>
    </row>
    <row r="43" spans="1:11">
      <c r="A43" s="134" t="s">
        <v>145</v>
      </c>
      <c r="B43" s="138">
        <v>1070</v>
      </c>
      <c r="C43" s="139">
        <v>1113208.46</v>
      </c>
      <c r="D43" s="139">
        <v>0</v>
      </c>
      <c r="E43" s="110">
        <f t="shared" si="2"/>
        <v>1228737.67</v>
      </c>
      <c r="F43" s="140">
        <v>290056.94</v>
      </c>
      <c r="G43" s="129">
        <v>306905.90999999997</v>
      </c>
      <c r="H43" s="129">
        <v>327580.90999999997</v>
      </c>
      <c r="I43" s="129">
        <v>304193.90999999997</v>
      </c>
    </row>
    <row r="44" spans="1:11" ht="26.25" customHeight="1">
      <c r="A44" s="134" t="s">
        <v>146</v>
      </c>
      <c r="B44" s="138">
        <v>1080</v>
      </c>
      <c r="C44" s="139">
        <v>18545.310000000001</v>
      </c>
      <c r="D44" s="139">
        <v>0</v>
      </c>
      <c r="E44" s="110">
        <f t="shared" si="2"/>
        <v>111137.23</v>
      </c>
      <c r="F44" s="140">
        <v>2926.82</v>
      </c>
      <c r="G44" s="129">
        <v>32289.14</v>
      </c>
      <c r="H44" s="129">
        <v>41374.129999999997</v>
      </c>
      <c r="I44" s="129">
        <v>34547.14</v>
      </c>
    </row>
    <row r="45" spans="1:11" ht="18" customHeight="1">
      <c r="A45" s="134" t="s">
        <v>147</v>
      </c>
      <c r="B45" s="138">
        <v>1090</v>
      </c>
      <c r="C45" s="139">
        <v>1691601.28</v>
      </c>
      <c r="D45" s="139">
        <v>0</v>
      </c>
      <c r="E45" s="110">
        <f t="shared" si="2"/>
        <v>1694921.99</v>
      </c>
      <c r="F45" s="140">
        <v>301093.99</v>
      </c>
      <c r="G45" s="129">
        <v>443942</v>
      </c>
      <c r="H45" s="129">
        <v>432692</v>
      </c>
      <c r="I45" s="129">
        <v>517194</v>
      </c>
    </row>
    <row r="46" spans="1:11" ht="18" customHeight="1">
      <c r="A46" s="134" t="s">
        <v>148</v>
      </c>
      <c r="B46" s="138">
        <v>1100</v>
      </c>
      <c r="C46" s="139">
        <v>0</v>
      </c>
      <c r="D46" s="139">
        <v>0</v>
      </c>
      <c r="E46" s="110">
        <f t="shared" si="2"/>
        <v>0</v>
      </c>
      <c r="F46" s="140">
        <v>0</v>
      </c>
      <c r="G46" s="129">
        <v>0</v>
      </c>
      <c r="H46" s="129">
        <v>0</v>
      </c>
      <c r="I46" s="129">
        <v>0</v>
      </c>
    </row>
    <row r="47" spans="1:11" ht="19.899999999999999" customHeight="1">
      <c r="A47" s="134" t="s">
        <v>149</v>
      </c>
      <c r="B47" s="138">
        <v>1110</v>
      </c>
      <c r="C47" s="139">
        <v>775214.47</v>
      </c>
      <c r="D47" s="139">
        <v>0</v>
      </c>
      <c r="E47" s="110">
        <f t="shared" si="2"/>
        <v>1169160.57</v>
      </c>
      <c r="F47" s="140">
        <v>383517.57</v>
      </c>
      <c r="G47" s="129">
        <v>122735</v>
      </c>
      <c r="H47" s="129">
        <v>114735</v>
      </c>
      <c r="I47" s="129">
        <v>548173</v>
      </c>
    </row>
    <row r="48" spans="1:11" ht="33.75" customHeight="1">
      <c r="A48" s="141" t="s">
        <v>150</v>
      </c>
      <c r="B48" s="138">
        <v>1120</v>
      </c>
      <c r="C48" s="139">
        <v>5258</v>
      </c>
      <c r="D48" s="139">
        <v>0</v>
      </c>
      <c r="E48" s="110">
        <f t="shared" si="2"/>
        <v>6980</v>
      </c>
      <c r="F48" s="140">
        <v>980</v>
      </c>
      <c r="G48" s="129">
        <v>3000</v>
      </c>
      <c r="H48" s="129">
        <v>3000</v>
      </c>
      <c r="I48" s="129">
        <v>0</v>
      </c>
    </row>
    <row r="49" spans="1:10" ht="18" customHeight="1">
      <c r="A49" s="141" t="s">
        <v>151</v>
      </c>
      <c r="B49" s="138">
        <v>1130</v>
      </c>
      <c r="C49" s="139">
        <v>757061.34</v>
      </c>
      <c r="D49" s="139">
        <v>0</v>
      </c>
      <c r="E49" s="110">
        <f t="shared" si="2"/>
        <v>1014342.66</v>
      </c>
      <c r="F49" s="140">
        <v>81203.66</v>
      </c>
      <c r="G49" s="129">
        <v>294360</v>
      </c>
      <c r="H49" s="129">
        <v>318891</v>
      </c>
      <c r="I49" s="129">
        <v>319888</v>
      </c>
    </row>
    <row r="50" spans="1:10" ht="18" customHeight="1">
      <c r="A50" s="134" t="s">
        <v>152</v>
      </c>
      <c r="B50" s="138">
        <v>1140</v>
      </c>
      <c r="C50" s="139">
        <v>4154.2</v>
      </c>
      <c r="D50" s="139">
        <v>0</v>
      </c>
      <c r="E50" s="110">
        <f t="shared" si="2"/>
        <v>27025.08</v>
      </c>
      <c r="F50" s="140">
        <v>6025.08</v>
      </c>
      <c r="G50" s="129">
        <v>7000</v>
      </c>
      <c r="H50" s="129">
        <v>7000</v>
      </c>
      <c r="I50" s="129">
        <v>7000</v>
      </c>
    </row>
    <row r="51" spans="1:10" ht="18" customHeight="1">
      <c r="A51" s="142" t="s">
        <v>39</v>
      </c>
      <c r="B51" s="138">
        <v>1150</v>
      </c>
      <c r="C51" s="139">
        <v>445210</v>
      </c>
      <c r="D51" s="139">
        <v>0</v>
      </c>
      <c r="E51" s="110">
        <f t="shared" si="2"/>
        <v>4337554.1500000004</v>
      </c>
      <c r="F51" s="140">
        <v>137554.15</v>
      </c>
      <c r="G51" s="143">
        <v>1400000</v>
      </c>
      <c r="H51" s="143">
        <v>1400000</v>
      </c>
      <c r="I51" s="143">
        <v>1400000</v>
      </c>
      <c r="J51" s="46" t="s">
        <v>241</v>
      </c>
    </row>
    <row r="52" spans="1:10" ht="18" customHeight="1">
      <c r="A52" s="144" t="s">
        <v>153</v>
      </c>
      <c r="B52" s="145">
        <v>1160</v>
      </c>
      <c r="C52" s="110">
        <f>C24+C27+C29+C55+C66</f>
        <v>12825453.82</v>
      </c>
      <c r="D52" s="110">
        <f>D24+D27+D29+D55+D66</f>
        <v>0</v>
      </c>
      <c r="E52" s="110">
        <f>F52+G52+H52+I52</f>
        <v>18621263.789999999</v>
      </c>
      <c r="F52" s="110">
        <f>F24+F27+F29+F55+F66</f>
        <v>3520577.16</v>
      </c>
      <c r="G52" s="110">
        <f>G24+G27+G29+G55+G66</f>
        <v>4780628.21</v>
      </c>
      <c r="H52" s="110">
        <f>H24+H27+H29+H55+H66</f>
        <v>5156374.21</v>
      </c>
      <c r="I52" s="110">
        <f>I24+I27+I29+I55+I66</f>
        <v>5163684.21</v>
      </c>
    </row>
    <row r="53" spans="1:10" ht="18" customHeight="1">
      <c r="A53" s="144" t="s">
        <v>154</v>
      </c>
      <c r="B53" s="145">
        <v>1170</v>
      </c>
      <c r="C53" s="110">
        <f>C40+C41+C42+C43+C44+C45+C46+C47+C48+C49+C50+C51+C58+C71</f>
        <v>12805449.979999999</v>
      </c>
      <c r="D53" s="110">
        <f>D40+D41+D42+D43+D44+D45+D46+D47+D48+D49+D50+D51+D58+D71</f>
        <v>0</v>
      </c>
      <c r="E53" s="110">
        <f>F53+G53+H53+I53</f>
        <v>18338069.43</v>
      </c>
      <c r="F53" s="110">
        <f>F40+F41+F42+F43+F44+F45+F46+F47+F48+F49+F50+F51+F58+F71</f>
        <v>3402268.6799999997</v>
      </c>
      <c r="G53" s="110">
        <f>G40+G41+G42+G43+G44+G45+G46+G47+G48+G49+G50+G51+G58+G71</f>
        <v>4789601.25</v>
      </c>
      <c r="H53" s="110">
        <f>H40+H41+H42+H43+H44+H45+H46+H47+H48+H49+H50+H51+H58+H71</f>
        <v>4902073.21</v>
      </c>
      <c r="I53" s="110">
        <f>I40+I41+I42+I43+I44+I45+I46+I47+I48+I49+I50+I51+I58+I71</f>
        <v>5244126.29</v>
      </c>
    </row>
    <row r="54" spans="1:10">
      <c r="A54" s="299" t="s">
        <v>155</v>
      </c>
      <c r="B54" s="300"/>
      <c r="C54" s="300"/>
      <c r="D54" s="300"/>
      <c r="E54" s="300"/>
      <c r="F54" s="300"/>
      <c r="G54" s="300"/>
      <c r="H54" s="300"/>
      <c r="I54" s="305"/>
    </row>
    <row r="55" spans="1:10">
      <c r="A55" s="146" t="s">
        <v>156</v>
      </c>
      <c r="B55" s="74">
        <v>2010</v>
      </c>
      <c r="C55" s="104">
        <f>C56+C57</f>
        <v>0</v>
      </c>
      <c r="D55" s="104">
        <f>D56</f>
        <v>0</v>
      </c>
      <c r="E55" s="104">
        <f>F55+G55+H55+I55</f>
        <v>0</v>
      </c>
      <c r="F55" s="104">
        <f>F56</f>
        <v>0</v>
      </c>
      <c r="G55" s="104">
        <f>G56</f>
        <v>0</v>
      </c>
      <c r="H55" s="104">
        <f>H56</f>
        <v>0</v>
      </c>
      <c r="I55" s="104">
        <f>I56</f>
        <v>0</v>
      </c>
    </row>
    <row r="56" spans="1:10" ht="31.5">
      <c r="A56" s="147" t="s">
        <v>157</v>
      </c>
      <c r="B56" s="50">
        <v>2011</v>
      </c>
      <c r="C56" s="104">
        <v>0</v>
      </c>
      <c r="D56" s="104">
        <v>0</v>
      </c>
      <c r="E56" s="104">
        <f>F56+G56+H56+I56</f>
        <v>0</v>
      </c>
      <c r="F56" s="104">
        <v>0</v>
      </c>
      <c r="G56" s="104">
        <v>0</v>
      </c>
      <c r="H56" s="104">
        <v>0</v>
      </c>
      <c r="I56" s="104">
        <v>0</v>
      </c>
      <c r="J56" s="296" t="s">
        <v>240</v>
      </c>
    </row>
    <row r="57" spans="1:10">
      <c r="A57" s="147" t="s">
        <v>158</v>
      </c>
      <c r="B57" s="50">
        <v>2012</v>
      </c>
      <c r="C57" s="104">
        <v>0</v>
      </c>
      <c r="D57" s="104">
        <v>0</v>
      </c>
      <c r="E57" s="104">
        <f>F57+G57+H57+I57</f>
        <v>0</v>
      </c>
      <c r="F57" s="104">
        <v>0</v>
      </c>
      <c r="G57" s="104">
        <v>0</v>
      </c>
      <c r="H57" s="104">
        <v>0</v>
      </c>
      <c r="I57" s="104">
        <v>0</v>
      </c>
      <c r="J57" s="296"/>
    </row>
    <row r="58" spans="1:10">
      <c r="A58" s="148" t="s">
        <v>245</v>
      </c>
      <c r="B58" s="149">
        <v>3010</v>
      </c>
      <c r="C58" s="150">
        <f>C59+C60+C61+C62+C63+C64</f>
        <v>0</v>
      </c>
      <c r="D58" s="150">
        <f>D59+D60+D61+D62+D63+D64</f>
        <v>0</v>
      </c>
      <c r="E58" s="150">
        <f>F58+G58+H58+I58</f>
        <v>0</v>
      </c>
      <c r="F58" s="150">
        <f>F59+F60+F61+F62+F63+F64</f>
        <v>0</v>
      </c>
      <c r="G58" s="150">
        <f>G59+G60+G61+G62+G63+G64</f>
        <v>0</v>
      </c>
      <c r="H58" s="150">
        <f>H59+H60+H61+H62+H63+H64</f>
        <v>0</v>
      </c>
      <c r="I58" s="150">
        <f>I59+I60+I61+I62+I63+I64</f>
        <v>0</v>
      </c>
    </row>
    <row r="59" spans="1:10" ht="18" customHeight="1">
      <c r="A59" s="134" t="s">
        <v>159</v>
      </c>
      <c r="B59" s="138">
        <v>3011</v>
      </c>
      <c r="C59" s="139">
        <v>0</v>
      </c>
      <c r="D59" s="139">
        <v>0</v>
      </c>
      <c r="E59" s="110">
        <f t="shared" ref="E59:E64" si="3">F59+G59+H59+I59</f>
        <v>0</v>
      </c>
      <c r="F59" s="140">
        <v>0</v>
      </c>
      <c r="G59" s="129">
        <v>0</v>
      </c>
      <c r="H59" s="129">
        <v>0</v>
      </c>
      <c r="I59" s="129">
        <v>0</v>
      </c>
      <c r="J59" s="296" t="s">
        <v>246</v>
      </c>
    </row>
    <row r="60" spans="1:10">
      <c r="A60" s="134" t="s">
        <v>160</v>
      </c>
      <c r="B60" s="138">
        <v>3012</v>
      </c>
      <c r="C60" s="139">
        <v>0</v>
      </c>
      <c r="D60" s="139">
        <v>0</v>
      </c>
      <c r="E60" s="110">
        <f t="shared" si="3"/>
        <v>0</v>
      </c>
      <c r="F60" s="140">
        <v>0</v>
      </c>
      <c r="G60" s="129">
        <v>0</v>
      </c>
      <c r="H60" s="129">
        <v>0</v>
      </c>
      <c r="I60" s="129">
        <v>0</v>
      </c>
      <c r="J60" s="296"/>
    </row>
    <row r="61" spans="1:10">
      <c r="A61" s="134" t="s">
        <v>161</v>
      </c>
      <c r="B61" s="138">
        <v>3013</v>
      </c>
      <c r="C61" s="139">
        <v>0</v>
      </c>
      <c r="D61" s="139">
        <v>0</v>
      </c>
      <c r="E61" s="110">
        <f t="shared" si="3"/>
        <v>0</v>
      </c>
      <c r="F61" s="140">
        <v>0</v>
      </c>
      <c r="G61" s="129">
        <v>0</v>
      </c>
      <c r="H61" s="129">
        <v>0</v>
      </c>
      <c r="I61" s="129">
        <v>0</v>
      </c>
      <c r="J61" s="296"/>
    </row>
    <row r="62" spans="1:10">
      <c r="A62" s="134" t="s">
        <v>162</v>
      </c>
      <c r="B62" s="138">
        <v>3014</v>
      </c>
      <c r="C62" s="139">
        <v>0</v>
      </c>
      <c r="D62" s="139">
        <v>0</v>
      </c>
      <c r="E62" s="110">
        <f t="shared" si="3"/>
        <v>0</v>
      </c>
      <c r="F62" s="140">
        <v>0</v>
      </c>
      <c r="G62" s="129">
        <v>0</v>
      </c>
      <c r="H62" s="129">
        <v>0</v>
      </c>
      <c r="I62" s="129">
        <v>0</v>
      </c>
      <c r="J62" s="296"/>
    </row>
    <row r="63" spans="1:10" ht="30.6" customHeight="1">
      <c r="A63" s="134" t="s">
        <v>163</v>
      </c>
      <c r="B63" s="138">
        <v>3015</v>
      </c>
      <c r="C63" s="139">
        <v>0</v>
      </c>
      <c r="D63" s="139">
        <v>0</v>
      </c>
      <c r="E63" s="110">
        <f t="shared" si="3"/>
        <v>0</v>
      </c>
      <c r="F63" s="140">
        <v>0</v>
      </c>
      <c r="G63" s="129">
        <v>0</v>
      </c>
      <c r="H63" s="129">
        <v>0</v>
      </c>
      <c r="I63" s="129">
        <v>0</v>
      </c>
    </row>
    <row r="64" spans="1:10">
      <c r="A64" s="134" t="s">
        <v>21</v>
      </c>
      <c r="B64" s="138">
        <v>3016</v>
      </c>
      <c r="C64" s="139">
        <v>0</v>
      </c>
      <c r="D64" s="139">
        <v>0</v>
      </c>
      <c r="E64" s="110">
        <f t="shared" si="3"/>
        <v>0</v>
      </c>
      <c r="F64" s="140">
        <v>0</v>
      </c>
      <c r="G64" s="129">
        <v>0</v>
      </c>
      <c r="H64" s="129">
        <v>0</v>
      </c>
      <c r="I64" s="129">
        <v>0</v>
      </c>
    </row>
    <row r="65" spans="1:10">
      <c r="A65" s="299" t="s">
        <v>164</v>
      </c>
      <c r="B65" s="300"/>
      <c r="C65" s="300"/>
      <c r="D65" s="300"/>
      <c r="E65" s="300"/>
      <c r="F65" s="300"/>
      <c r="G65" s="300"/>
      <c r="H65" s="300"/>
      <c r="I65" s="301"/>
    </row>
    <row r="66" spans="1:10">
      <c r="A66" s="151" t="s">
        <v>165</v>
      </c>
      <c r="B66" s="74">
        <v>4010</v>
      </c>
      <c r="C66" s="152">
        <f>C67+C68+C69+C70</f>
        <v>0</v>
      </c>
      <c r="D66" s="152">
        <f>D67+D68+D69+D70</f>
        <v>0</v>
      </c>
      <c r="E66" s="110">
        <f>F66+G66+H66+I66</f>
        <v>0</v>
      </c>
      <c r="F66" s="152">
        <f>F67+F68+F69+F70</f>
        <v>0</v>
      </c>
      <c r="G66" s="152">
        <f>G67+G68+G69+G70</f>
        <v>0</v>
      </c>
      <c r="H66" s="152">
        <f>H67+H68+H69+H70</f>
        <v>0</v>
      </c>
      <c r="I66" s="152">
        <f>I67+I68+I69+I70</f>
        <v>0</v>
      </c>
    </row>
    <row r="67" spans="1:10">
      <c r="A67" s="134" t="s">
        <v>166</v>
      </c>
      <c r="B67" s="135">
        <v>4011</v>
      </c>
      <c r="C67" s="139">
        <v>0</v>
      </c>
      <c r="D67" s="139">
        <v>0</v>
      </c>
      <c r="E67" s="110">
        <f t="shared" ref="E67:E74" si="4">F67+G67+H67+I67</f>
        <v>0</v>
      </c>
      <c r="F67" s="140">
        <v>0</v>
      </c>
      <c r="G67" s="129">
        <v>0</v>
      </c>
      <c r="H67" s="129">
        <v>0</v>
      </c>
      <c r="I67" s="129">
        <v>0</v>
      </c>
    </row>
    <row r="68" spans="1:10">
      <c r="A68" s="134" t="s">
        <v>167</v>
      </c>
      <c r="B68" s="138">
        <v>4012</v>
      </c>
      <c r="C68" s="139">
        <v>0</v>
      </c>
      <c r="D68" s="139">
        <v>0</v>
      </c>
      <c r="E68" s="110">
        <f t="shared" si="4"/>
        <v>0</v>
      </c>
      <c r="F68" s="140">
        <v>0</v>
      </c>
      <c r="G68" s="129">
        <v>0</v>
      </c>
      <c r="H68" s="129">
        <v>0</v>
      </c>
      <c r="I68" s="129">
        <v>0</v>
      </c>
    </row>
    <row r="69" spans="1:10">
      <c r="A69" s="134" t="s">
        <v>168</v>
      </c>
      <c r="B69" s="138">
        <v>4013</v>
      </c>
      <c r="C69" s="139">
        <v>0</v>
      </c>
      <c r="D69" s="139">
        <v>0</v>
      </c>
      <c r="E69" s="110">
        <f t="shared" si="4"/>
        <v>0</v>
      </c>
      <c r="F69" s="140">
        <v>0</v>
      </c>
      <c r="G69" s="129">
        <v>0</v>
      </c>
      <c r="H69" s="129">
        <v>0</v>
      </c>
      <c r="I69" s="129">
        <v>0</v>
      </c>
    </row>
    <row r="70" spans="1:10">
      <c r="A70" s="134" t="s">
        <v>169</v>
      </c>
      <c r="B70" s="138">
        <v>4020</v>
      </c>
      <c r="C70" s="139">
        <v>0</v>
      </c>
      <c r="D70" s="139">
        <v>0</v>
      </c>
      <c r="E70" s="110">
        <f t="shared" si="4"/>
        <v>0</v>
      </c>
      <c r="F70" s="140">
        <v>0</v>
      </c>
      <c r="G70" s="129">
        <v>0</v>
      </c>
      <c r="H70" s="129">
        <v>0</v>
      </c>
      <c r="I70" s="129">
        <v>0</v>
      </c>
    </row>
    <row r="71" spans="1:10">
      <c r="A71" s="144" t="s">
        <v>170</v>
      </c>
      <c r="B71" s="145">
        <v>4030</v>
      </c>
      <c r="C71" s="110">
        <v>0</v>
      </c>
      <c r="D71" s="110">
        <f>D72+D73+D74+D75</f>
        <v>0</v>
      </c>
      <c r="E71" s="110">
        <f>F71+G71+H71+I71</f>
        <v>0</v>
      </c>
      <c r="F71" s="110">
        <f>F72+F73+F74+F75</f>
        <v>0</v>
      </c>
      <c r="G71" s="110">
        <f>G72+G73+G74+G75</f>
        <v>0</v>
      </c>
      <c r="H71" s="110">
        <f>H72+H73+H74+H75</f>
        <v>0</v>
      </c>
      <c r="I71" s="110">
        <f>I72+I73+I74+I75</f>
        <v>0</v>
      </c>
    </row>
    <row r="72" spans="1:10">
      <c r="A72" s="134" t="s">
        <v>166</v>
      </c>
      <c r="B72" s="138">
        <v>4031</v>
      </c>
      <c r="C72" s="139">
        <v>0</v>
      </c>
      <c r="D72" s="139">
        <v>0</v>
      </c>
      <c r="E72" s="110">
        <f t="shared" si="4"/>
        <v>0</v>
      </c>
      <c r="F72" s="140">
        <v>0</v>
      </c>
      <c r="G72" s="140">
        <v>0</v>
      </c>
      <c r="H72" s="140">
        <v>0</v>
      </c>
      <c r="I72" s="291">
        <v>0</v>
      </c>
    </row>
    <row r="73" spans="1:10">
      <c r="A73" s="134" t="s">
        <v>167</v>
      </c>
      <c r="B73" s="138">
        <v>4032</v>
      </c>
      <c r="C73" s="139">
        <v>0</v>
      </c>
      <c r="D73" s="139">
        <v>0</v>
      </c>
      <c r="E73" s="110">
        <f t="shared" si="4"/>
        <v>0</v>
      </c>
      <c r="F73" s="140">
        <v>0</v>
      </c>
      <c r="G73" s="140">
        <v>0</v>
      </c>
      <c r="H73" s="140">
        <v>0</v>
      </c>
      <c r="I73" s="291">
        <v>0</v>
      </c>
    </row>
    <row r="74" spans="1:10">
      <c r="A74" s="134" t="s">
        <v>168</v>
      </c>
      <c r="B74" s="138">
        <v>4033</v>
      </c>
      <c r="C74" s="139">
        <v>0</v>
      </c>
      <c r="D74" s="139">
        <v>0</v>
      </c>
      <c r="E74" s="110">
        <f t="shared" si="4"/>
        <v>0</v>
      </c>
      <c r="F74" s="140">
        <v>0</v>
      </c>
      <c r="G74" s="140">
        <v>0</v>
      </c>
      <c r="H74" s="140">
        <v>0</v>
      </c>
      <c r="I74" s="291">
        <v>0</v>
      </c>
    </row>
    <row r="75" spans="1:10">
      <c r="A75" s="141" t="s">
        <v>171</v>
      </c>
      <c r="B75" s="138">
        <v>4040</v>
      </c>
      <c r="C75" s="139">
        <v>0</v>
      </c>
      <c r="D75" s="139">
        <v>0</v>
      </c>
      <c r="E75" s="110">
        <f>F75+G75+H75+I75</f>
        <v>0</v>
      </c>
      <c r="F75" s="140">
        <v>0</v>
      </c>
      <c r="G75" s="140">
        <v>0</v>
      </c>
      <c r="H75" s="140">
        <v>0</v>
      </c>
      <c r="I75" s="291">
        <v>0</v>
      </c>
    </row>
    <row r="76" spans="1:10">
      <c r="A76" s="302" t="s">
        <v>172</v>
      </c>
      <c r="B76" s="303"/>
      <c r="C76" s="303"/>
      <c r="D76" s="303"/>
      <c r="E76" s="303"/>
      <c r="F76" s="303"/>
      <c r="G76" s="303"/>
      <c r="H76" s="303"/>
      <c r="I76" s="304"/>
    </row>
    <row r="77" spans="1:10" ht="24.6" customHeight="1">
      <c r="A77" s="5" t="s">
        <v>13</v>
      </c>
      <c r="B77" s="74">
        <v>5010</v>
      </c>
      <c r="C77" s="104">
        <f>C52-C53</f>
        <v>20003.840000001714</v>
      </c>
      <c r="D77" s="104">
        <f>D52-D53</f>
        <v>0</v>
      </c>
      <c r="E77" s="110">
        <f>F77+G77+H77+I77</f>
        <v>283194.36000000034</v>
      </c>
      <c r="F77" s="104">
        <f>F52-F53</f>
        <v>118308.48000000045</v>
      </c>
      <c r="G77" s="104">
        <f>G52-G53</f>
        <v>-8973.0400000000373</v>
      </c>
      <c r="H77" s="104">
        <f>H52-H53</f>
        <v>254301</v>
      </c>
      <c r="I77" s="104">
        <f>I52-I53</f>
        <v>-80442.080000000075</v>
      </c>
      <c r="J77" s="185" t="s">
        <v>233</v>
      </c>
    </row>
    <row r="78" spans="1:10">
      <c r="A78" s="6" t="s">
        <v>14</v>
      </c>
      <c r="B78" s="50">
        <v>5011</v>
      </c>
      <c r="C78" s="104">
        <f>C77-C79</f>
        <v>20003.840000001714</v>
      </c>
      <c r="D78" s="104">
        <f>D77-D79</f>
        <v>0</v>
      </c>
      <c r="E78" s="110">
        <f>F78+G78+H78+I78</f>
        <v>283194.36000000034</v>
      </c>
      <c r="F78" s="104">
        <f>F77-F79</f>
        <v>118308.48000000045</v>
      </c>
      <c r="G78" s="104">
        <f>G77-G79</f>
        <v>-8973.0400000000373</v>
      </c>
      <c r="H78" s="104">
        <f>H77-H79</f>
        <v>254301</v>
      </c>
      <c r="I78" s="104">
        <f>I77-I79</f>
        <v>-80442.080000000075</v>
      </c>
    </row>
    <row r="79" spans="1:10">
      <c r="A79" s="9" t="s">
        <v>15</v>
      </c>
      <c r="B79" s="50">
        <v>5012</v>
      </c>
      <c r="C79" s="104">
        <v>0</v>
      </c>
      <c r="D79" s="104">
        <v>0</v>
      </c>
      <c r="E79" s="110">
        <f>F79+G79+H79+I79</f>
        <v>0</v>
      </c>
      <c r="F79" s="104">
        <v>0</v>
      </c>
      <c r="G79" s="153">
        <v>0</v>
      </c>
      <c r="H79" s="153">
        <v>0</v>
      </c>
      <c r="I79" s="153">
        <v>0</v>
      </c>
      <c r="J79" s="46" t="s">
        <v>234</v>
      </c>
    </row>
    <row r="80" spans="1:10" ht="17.45" customHeight="1">
      <c r="A80" s="299" t="s">
        <v>173</v>
      </c>
      <c r="B80" s="300"/>
      <c r="C80" s="300"/>
      <c r="D80" s="300"/>
      <c r="E80" s="300"/>
      <c r="F80" s="300"/>
      <c r="G80" s="300"/>
      <c r="H80" s="300"/>
      <c r="I80" s="305"/>
    </row>
    <row r="81" spans="1:10" ht="17.45" customHeight="1">
      <c r="A81" s="146" t="s">
        <v>174</v>
      </c>
      <c r="B81" s="74">
        <v>6010</v>
      </c>
      <c r="C81" s="104">
        <f>C82+C83+C84+C85+C86+C87</f>
        <v>2701010.15</v>
      </c>
      <c r="D81" s="104">
        <f>D82+D83+D84+D85+D86+D87</f>
        <v>0</v>
      </c>
      <c r="E81" s="104">
        <f t="shared" ref="E81:E87" si="5">F81+G81+H81+I81</f>
        <v>3038510.7288499996</v>
      </c>
      <c r="F81" s="104">
        <f>F82+F83+F84+F85+F86+F87</f>
        <v>755347.52</v>
      </c>
      <c r="G81" s="104">
        <f>G82+G83+G84+G85+G86+G87</f>
        <v>759127.73560000001</v>
      </c>
      <c r="H81" s="104">
        <f>H82+H83+H84+H85+H86+H87</f>
        <v>786450</v>
      </c>
      <c r="I81" s="104">
        <f>I82+I83+I84+I85+I86+I87</f>
        <v>737585.47324999992</v>
      </c>
    </row>
    <row r="82" spans="1:10">
      <c r="A82" s="154" t="s">
        <v>175</v>
      </c>
      <c r="B82" s="135">
        <v>6011</v>
      </c>
      <c r="C82" s="136">
        <v>0</v>
      </c>
      <c r="D82" s="136">
        <v>0</v>
      </c>
      <c r="E82" s="104">
        <f t="shared" si="5"/>
        <v>0</v>
      </c>
      <c r="F82" s="137">
        <v>0</v>
      </c>
      <c r="G82" s="137"/>
      <c r="H82" s="137"/>
      <c r="I82" s="155"/>
    </row>
    <row r="83" spans="1:10" ht="16.899999999999999" customHeight="1">
      <c r="A83" s="156" t="s">
        <v>176</v>
      </c>
      <c r="B83" s="135">
        <v>6012</v>
      </c>
      <c r="C83" s="139">
        <v>99235.77</v>
      </c>
      <c r="D83" s="139">
        <v>0</v>
      </c>
      <c r="E83" s="104">
        <f t="shared" si="5"/>
        <v>106844.01454999999</v>
      </c>
      <c r="F83" s="140">
        <v>27002.959999999999</v>
      </c>
      <c r="G83" s="140">
        <f>G40*1.5%</f>
        <v>26545.684799999999</v>
      </c>
      <c r="H83" s="140">
        <f t="shared" ref="H83:I83" si="6">H40*1.5%</f>
        <v>27510</v>
      </c>
      <c r="I83" s="295">
        <f t="shared" si="6"/>
        <v>25785.369749999998</v>
      </c>
    </row>
    <row r="84" spans="1:10" ht="16.899999999999999" customHeight="1">
      <c r="A84" s="156" t="s">
        <v>177</v>
      </c>
      <c r="B84" s="135">
        <v>6013</v>
      </c>
      <c r="C84" s="139">
        <v>4154.2</v>
      </c>
      <c r="D84" s="139">
        <v>0</v>
      </c>
      <c r="E84" s="104">
        <f t="shared" si="5"/>
        <v>27025.08</v>
      </c>
      <c r="F84" s="140">
        <v>6025.08</v>
      </c>
      <c r="G84" s="129">
        <f>G50</f>
        <v>7000</v>
      </c>
      <c r="H84" s="129">
        <f t="shared" ref="H84:I84" si="7">H50</f>
        <v>7000</v>
      </c>
      <c r="I84" s="129">
        <f t="shared" si="7"/>
        <v>7000</v>
      </c>
    </row>
    <row r="85" spans="1:10" ht="16.899999999999999" customHeight="1">
      <c r="A85" s="156" t="s">
        <v>178</v>
      </c>
      <c r="B85" s="135">
        <v>6014</v>
      </c>
      <c r="C85" s="139">
        <v>1190829.26</v>
      </c>
      <c r="D85" s="139">
        <v>0</v>
      </c>
      <c r="E85" s="104">
        <f t="shared" si="5"/>
        <v>1282128.2045999998</v>
      </c>
      <c r="F85" s="140">
        <v>324035.55</v>
      </c>
      <c r="G85" s="140">
        <f>G40*18%</f>
        <v>318548.21759999997</v>
      </c>
      <c r="H85" s="140">
        <f t="shared" ref="H85:I85" si="8">H40*18%</f>
        <v>330120</v>
      </c>
      <c r="I85" s="294">
        <f t="shared" si="8"/>
        <v>309424.43699999998</v>
      </c>
    </row>
    <row r="86" spans="1:10" ht="22.5" customHeight="1">
      <c r="A86" s="157" t="s">
        <v>179</v>
      </c>
      <c r="B86" s="135">
        <v>6015</v>
      </c>
      <c r="C86" s="158">
        <v>1340633.74</v>
      </c>
      <c r="D86" s="158">
        <v>0</v>
      </c>
      <c r="E86" s="104">
        <f t="shared" si="5"/>
        <v>1551284.0899999999</v>
      </c>
      <c r="F86" s="115">
        <v>380281.96</v>
      </c>
      <c r="G86" s="115">
        <f>G41</f>
        <v>389336.71</v>
      </c>
      <c r="H86" s="115">
        <f t="shared" ref="H86:I86" si="9">H41</f>
        <v>403480</v>
      </c>
      <c r="I86" s="292">
        <f t="shared" si="9"/>
        <v>378185.42</v>
      </c>
    </row>
    <row r="87" spans="1:10" ht="16.5" customHeight="1">
      <c r="A87" s="160" t="s">
        <v>180</v>
      </c>
      <c r="B87" s="135">
        <v>6016</v>
      </c>
      <c r="C87" s="128">
        <v>66157.179999999993</v>
      </c>
      <c r="D87" s="128">
        <v>0</v>
      </c>
      <c r="E87" s="104">
        <f t="shared" si="5"/>
        <v>71229.339700000011</v>
      </c>
      <c r="F87" s="128">
        <v>18001.97</v>
      </c>
      <c r="G87" s="129">
        <f>G40*1%</f>
        <v>17697.123200000002</v>
      </c>
      <c r="H87" s="129">
        <f t="shared" ref="H87:I87" si="10">H40*1%</f>
        <v>18340</v>
      </c>
      <c r="I87" s="129">
        <f t="shared" si="10"/>
        <v>17190.246500000001</v>
      </c>
    </row>
    <row r="88" spans="1:10">
      <c r="A88" s="306" t="s">
        <v>181</v>
      </c>
      <c r="B88" s="307"/>
      <c r="C88" s="307"/>
      <c r="D88" s="307"/>
      <c r="E88" s="307"/>
      <c r="F88" s="307"/>
      <c r="G88" s="307"/>
      <c r="H88" s="307"/>
      <c r="I88" s="308"/>
    </row>
    <row r="89" spans="1:10" ht="19.149999999999999" customHeight="1">
      <c r="A89" s="147" t="s">
        <v>10</v>
      </c>
      <c r="B89" s="135">
        <v>7010</v>
      </c>
      <c r="C89" s="161">
        <v>58.75</v>
      </c>
      <c r="D89" s="161">
        <v>0</v>
      </c>
      <c r="E89" s="161">
        <v>58.75</v>
      </c>
      <c r="F89" s="161">
        <v>58.75</v>
      </c>
      <c r="G89" s="161">
        <v>58.75</v>
      </c>
      <c r="H89" s="161">
        <v>58.75</v>
      </c>
      <c r="I89" s="161">
        <v>58.75</v>
      </c>
    </row>
    <row r="90" spans="1:10" ht="19.149999999999999" customHeight="1">
      <c r="A90" s="147"/>
      <c r="B90" s="135"/>
      <c r="C90" s="161"/>
      <c r="D90" s="161"/>
      <c r="E90" s="161"/>
      <c r="F90" s="161" t="s">
        <v>182</v>
      </c>
      <c r="G90" s="161" t="s">
        <v>16</v>
      </c>
      <c r="H90" s="161" t="s">
        <v>17</v>
      </c>
      <c r="I90" s="161" t="s">
        <v>18</v>
      </c>
    </row>
    <row r="91" spans="1:10" ht="16.899999999999999" customHeight="1">
      <c r="A91" s="147" t="s">
        <v>183</v>
      </c>
      <c r="B91" s="138">
        <v>7011</v>
      </c>
      <c r="C91" s="139">
        <v>12764409</v>
      </c>
      <c r="D91" s="139">
        <v>0</v>
      </c>
      <c r="E91" s="139">
        <v>50568586.530000001</v>
      </c>
      <c r="F91" s="139">
        <v>50568586.530000001</v>
      </c>
      <c r="G91" s="139">
        <v>50568586.530000001</v>
      </c>
      <c r="H91" s="139">
        <v>50568586.530000001</v>
      </c>
      <c r="I91" s="139">
        <v>50568586.530000001</v>
      </c>
    </row>
    <row r="92" spans="1:10">
      <c r="A92" s="147" t="s">
        <v>184</v>
      </c>
      <c r="B92" s="138">
        <v>7012</v>
      </c>
      <c r="C92" s="139">
        <v>0</v>
      </c>
      <c r="D92" s="139">
        <v>0</v>
      </c>
      <c r="E92" s="139">
        <v>0</v>
      </c>
      <c r="F92" s="140">
        <v>0</v>
      </c>
      <c r="G92" s="140">
        <v>0</v>
      </c>
      <c r="H92" s="140">
        <v>0</v>
      </c>
      <c r="I92" s="291">
        <v>0</v>
      </c>
    </row>
    <row r="93" spans="1:10" ht="16.899999999999999" customHeight="1">
      <c r="A93" s="147" t="s">
        <v>185</v>
      </c>
      <c r="B93" s="138">
        <v>7013</v>
      </c>
      <c r="C93" s="139">
        <v>0</v>
      </c>
      <c r="D93" s="139">
        <v>0</v>
      </c>
      <c r="E93" s="139">
        <v>0</v>
      </c>
      <c r="F93" s="140">
        <v>0</v>
      </c>
      <c r="G93" s="140">
        <v>0</v>
      </c>
      <c r="H93" s="140">
        <v>0</v>
      </c>
      <c r="I93" s="291">
        <v>0</v>
      </c>
    </row>
    <row r="94" spans="1:10" ht="16.899999999999999" customHeight="1">
      <c r="A94" s="147" t="s">
        <v>186</v>
      </c>
      <c r="B94" s="164">
        <v>7016</v>
      </c>
      <c r="C94" s="158">
        <v>0</v>
      </c>
      <c r="D94" s="158">
        <v>0</v>
      </c>
      <c r="E94" s="158">
        <v>0</v>
      </c>
      <c r="F94" s="115">
        <v>0</v>
      </c>
      <c r="G94" s="115">
        <v>0</v>
      </c>
      <c r="H94" s="115">
        <v>0</v>
      </c>
      <c r="I94" s="292">
        <v>0</v>
      </c>
    </row>
    <row r="95" spans="1:10" ht="16.899999999999999" customHeight="1">
      <c r="A95" s="147" t="s">
        <v>187</v>
      </c>
      <c r="B95" s="50">
        <v>7020</v>
      </c>
      <c r="C95" s="104">
        <v>0</v>
      </c>
      <c r="D95" s="104">
        <v>0</v>
      </c>
      <c r="E95" s="104">
        <v>0</v>
      </c>
      <c r="F95" s="104">
        <v>0</v>
      </c>
      <c r="G95" s="104">
        <v>0</v>
      </c>
      <c r="H95" s="104">
        <v>0</v>
      </c>
      <c r="I95" s="104">
        <v>0</v>
      </c>
      <c r="J95" s="165"/>
    </row>
    <row r="96" spans="1:10" ht="16.899999999999999" customHeight="1">
      <c r="A96" s="53"/>
      <c r="B96" s="54"/>
      <c r="C96" s="55"/>
      <c r="D96" s="55"/>
      <c r="E96" s="55"/>
      <c r="F96" s="55"/>
      <c r="G96" s="56"/>
      <c r="H96" s="56"/>
      <c r="I96" s="56"/>
    </row>
    <row r="97" spans="1:9" ht="16.899999999999999" customHeight="1">
      <c r="A97" s="57" t="s">
        <v>99</v>
      </c>
      <c r="B97" s="58"/>
      <c r="C97" s="72"/>
      <c r="D97" s="60"/>
      <c r="E97" s="309" t="s">
        <v>324</v>
      </c>
      <c r="F97" s="309"/>
      <c r="G97" s="61"/>
      <c r="H97" s="166"/>
      <c r="I97" s="166"/>
    </row>
    <row r="98" spans="1:9" ht="16.899999999999999" customHeight="1">
      <c r="A98" s="62"/>
      <c r="B98" s="63"/>
      <c r="C98" s="64" t="s">
        <v>5</v>
      </c>
      <c r="D98" s="297" t="s">
        <v>20</v>
      </c>
      <c r="E98" s="297"/>
      <c r="F98" s="297"/>
    </row>
    <row r="99" spans="1:9" ht="16.899999999999999" customHeight="1">
      <c r="A99" s="62" t="s">
        <v>333</v>
      </c>
      <c r="B99" s="63"/>
      <c r="C99" s="73"/>
      <c r="D99" s="63"/>
      <c r="E99" s="298" t="s">
        <v>330</v>
      </c>
      <c r="F99" s="298"/>
    </row>
    <row r="100" spans="1:9" ht="16.899999999999999" customHeight="1">
      <c r="A100" s="62"/>
      <c r="B100" s="63"/>
      <c r="C100" s="64" t="s">
        <v>5</v>
      </c>
      <c r="D100" s="297" t="s">
        <v>20</v>
      </c>
      <c r="E100" s="297"/>
      <c r="F100" s="297"/>
    </row>
    <row r="101" spans="1:9" ht="16.899999999999999" customHeight="1"/>
    <row r="103" spans="1:9" ht="16.899999999999999" customHeight="1">
      <c r="A103" s="76"/>
      <c r="B103" s="76"/>
      <c r="C103" s="77"/>
      <c r="D103" s="77"/>
      <c r="E103" s="77"/>
      <c r="F103" s="77"/>
      <c r="G103" s="77"/>
      <c r="H103" s="77"/>
    </row>
    <row r="104" spans="1:9" ht="16.899999999999999" customHeight="1">
      <c r="A104" s="76"/>
      <c r="B104" s="76"/>
      <c r="C104" s="77"/>
      <c r="D104" s="77"/>
      <c r="E104" s="77"/>
      <c r="F104" s="77"/>
      <c r="G104" s="77"/>
      <c r="H104" s="77"/>
    </row>
    <row r="105" spans="1:9" ht="16.899999999999999" customHeight="1">
      <c r="A105" s="76"/>
      <c r="B105" s="76"/>
      <c r="C105" s="77"/>
      <c r="D105" s="77"/>
      <c r="E105" s="77"/>
      <c r="F105" s="77"/>
      <c r="G105" s="77"/>
      <c r="H105" s="77"/>
    </row>
    <row r="106" spans="1:9" ht="16.899999999999999" customHeight="1">
      <c r="A106" s="76"/>
      <c r="B106" s="76"/>
      <c r="C106" s="77"/>
      <c r="D106" s="77"/>
      <c r="E106" s="77"/>
      <c r="F106" s="77"/>
      <c r="G106" s="77"/>
      <c r="H106" s="77"/>
    </row>
    <row r="107" spans="1:9" ht="16.899999999999999" customHeight="1">
      <c r="A107" s="76"/>
      <c r="B107" s="76"/>
      <c r="C107" s="77"/>
      <c r="D107" s="77"/>
      <c r="E107" s="77"/>
      <c r="F107" s="77"/>
      <c r="G107" s="77"/>
      <c r="H107" s="77"/>
    </row>
    <row r="108" spans="1:9">
      <c r="A108" s="76"/>
      <c r="B108" s="76"/>
      <c r="C108" s="77"/>
      <c r="D108" s="77"/>
      <c r="E108" s="77"/>
      <c r="F108" s="77"/>
      <c r="G108" s="77"/>
      <c r="H108" s="77"/>
    </row>
    <row r="109" spans="1:9" ht="16.899999999999999" customHeight="1"/>
    <row r="110" spans="1:9" ht="16.899999999999999" customHeight="1"/>
    <row r="111" spans="1:9" ht="16.899999999999999" customHeight="1"/>
    <row r="112" spans="1:9" ht="16.899999999999999" customHeight="1"/>
    <row r="113" ht="16.899999999999999" customHeight="1"/>
    <row r="114" ht="15" customHeight="1"/>
    <row r="115" ht="23.45" customHeight="1"/>
    <row r="116" ht="17.45" customHeight="1"/>
    <row r="117" ht="16.149999999999999" customHeight="1"/>
    <row r="118" ht="16.899999999999999" customHeight="1"/>
    <row r="119" ht="16.899999999999999" customHeight="1"/>
    <row r="122" ht="18" customHeight="1"/>
    <row r="125" ht="24.6" customHeight="1"/>
    <row r="126" ht="16.899999999999999" customHeight="1"/>
    <row r="127" ht="16.899999999999999" customHeight="1"/>
    <row r="128" ht="16.899999999999999" customHeight="1"/>
    <row r="131" ht="18.600000000000001" customHeight="1"/>
    <row r="132" ht="21.75" customHeight="1"/>
    <row r="134" ht="13.9" customHeight="1"/>
    <row r="135" ht="13.9" customHeight="1"/>
  </sheetData>
  <mergeCells count="30">
    <mergeCell ref="A16:I16"/>
    <mergeCell ref="A17:I17"/>
    <mergeCell ref="A14:I14"/>
    <mergeCell ref="A15:I15"/>
    <mergeCell ref="D2:I2"/>
    <mergeCell ref="D4:I4"/>
    <mergeCell ref="D5:I5"/>
    <mergeCell ref="D6:I6"/>
    <mergeCell ref="D7:I7"/>
    <mergeCell ref="D12:F12"/>
    <mergeCell ref="E19:E20"/>
    <mergeCell ref="F19:I19"/>
    <mergeCell ref="A22:I22"/>
    <mergeCell ref="A39:I39"/>
    <mergeCell ref="A54:I54"/>
    <mergeCell ref="A23:I23"/>
    <mergeCell ref="A19:A20"/>
    <mergeCell ref="B19:B20"/>
    <mergeCell ref="C19:C20"/>
    <mergeCell ref="D19:D20"/>
    <mergeCell ref="J56:J57"/>
    <mergeCell ref="D98:F98"/>
    <mergeCell ref="E99:F99"/>
    <mergeCell ref="D100:F100"/>
    <mergeCell ref="A65:I65"/>
    <mergeCell ref="A76:I76"/>
    <mergeCell ref="A80:I80"/>
    <mergeCell ref="A88:I88"/>
    <mergeCell ref="E97:F97"/>
    <mergeCell ref="J59:J62"/>
  </mergeCells>
  <pageMargins left="0.23622047244094491" right="0" top="0" bottom="0" header="0" footer="0"/>
  <pageSetup paperSize="9" scale="70" fitToHeight="4" orientation="landscape" r:id="rId1"/>
</worksheet>
</file>

<file path=xl/worksheets/sheet2.xml><?xml version="1.0" encoding="utf-8"?>
<worksheet xmlns="http://schemas.openxmlformats.org/spreadsheetml/2006/main" xmlns:r="http://schemas.openxmlformats.org/officeDocument/2006/relationships">
  <dimension ref="A1:S41"/>
  <sheetViews>
    <sheetView workbookViewId="0">
      <selection activeCell="V18" sqref="V18"/>
    </sheetView>
  </sheetViews>
  <sheetFormatPr defaultRowHeight="15"/>
  <cols>
    <col min="1" max="1" width="9.140625" style="35"/>
    <col min="2" max="2" width="18.42578125" style="35" customWidth="1"/>
    <col min="3" max="3" width="18.85546875" style="35" customWidth="1"/>
    <col min="4" max="4" width="20.7109375" style="35" customWidth="1"/>
    <col min="5" max="11" width="22" style="35" hidden="1" customWidth="1"/>
    <col min="12" max="12" width="20.28515625" style="35" customWidth="1"/>
    <col min="13" max="13" width="22.42578125" style="35" customWidth="1"/>
    <col min="14" max="18" width="20.28515625" style="35" customWidth="1"/>
    <col min="19" max="19" width="19" style="35" customWidth="1"/>
  </cols>
  <sheetData>
    <row r="1" spans="1:19">
      <c r="A1" s="35">
        <v>0</v>
      </c>
    </row>
    <row r="3" spans="1:19" ht="75">
      <c r="A3" s="328" t="s">
        <v>57</v>
      </c>
      <c r="B3" s="36" t="s">
        <v>40</v>
      </c>
      <c r="C3" s="36" t="s">
        <v>41</v>
      </c>
      <c r="D3" s="36" t="s">
        <v>42</v>
      </c>
      <c r="E3" s="36" t="s">
        <v>43</v>
      </c>
      <c r="F3" s="36" t="s">
        <v>51</v>
      </c>
      <c r="G3" s="36" t="s">
        <v>52</v>
      </c>
      <c r="H3" s="36" t="s">
        <v>53</v>
      </c>
      <c r="I3" s="36" t="s">
        <v>54</v>
      </c>
      <c r="J3" s="36" t="s">
        <v>55</v>
      </c>
      <c r="K3" s="36" t="s">
        <v>56</v>
      </c>
      <c r="L3" s="36" t="s">
        <v>45</v>
      </c>
      <c r="M3" s="36" t="s">
        <v>77</v>
      </c>
      <c r="N3" s="36" t="s">
        <v>78</v>
      </c>
      <c r="O3" s="36" t="s">
        <v>79</v>
      </c>
      <c r="P3" s="36" t="s">
        <v>80</v>
      </c>
      <c r="Q3" s="36" t="s">
        <v>81</v>
      </c>
      <c r="R3" s="36" t="s">
        <v>82</v>
      </c>
      <c r="S3" s="36" t="s">
        <v>44</v>
      </c>
    </row>
    <row r="4" spans="1:19">
      <c r="A4" s="329"/>
      <c r="B4" s="37" t="s">
        <v>46</v>
      </c>
      <c r="C4" s="37">
        <v>2.4649999999999999</v>
      </c>
      <c r="D4" s="37">
        <v>651.6</v>
      </c>
      <c r="E4" s="190">
        <f t="shared" ref="E4:E8" si="0">D4/12*1*C4</f>
        <v>133.84950000000001</v>
      </c>
      <c r="F4" s="190">
        <f>D4*0.616/12</f>
        <v>33.448799999999999</v>
      </c>
      <c r="G4" s="37">
        <f t="shared" ref="G4:G8" si="1">D4*0.493/12</f>
        <v>26.769900000000003</v>
      </c>
      <c r="H4" s="37">
        <f>D4*0.37/12</f>
        <v>20.091000000000001</v>
      </c>
      <c r="I4" s="37">
        <f>D4*0.246/12</f>
        <v>13.357799999999999</v>
      </c>
      <c r="J4" s="37">
        <f>D4*0.123/12</f>
        <v>6.6788999999999996</v>
      </c>
      <c r="K4" s="37">
        <f>D4*0</f>
        <v>0</v>
      </c>
      <c r="L4" s="37"/>
      <c r="M4" s="37"/>
      <c r="N4" s="37"/>
      <c r="O4" s="37"/>
      <c r="P4" s="37"/>
      <c r="Q4" s="37"/>
      <c r="R4" s="37"/>
      <c r="S4" s="40">
        <f>((E4*L4)+(F4*M4)+(G4*N4)+(H4*O4)+(I4*P4)+(J4*Q4)+(K4*R4))*3</f>
        <v>0</v>
      </c>
    </row>
    <row r="5" spans="1:19">
      <c r="A5" s="329"/>
      <c r="B5" s="38" t="s">
        <v>47</v>
      </c>
      <c r="C5" s="37">
        <v>1.3560000000000001</v>
      </c>
      <c r="D5" s="37">
        <v>651.6</v>
      </c>
      <c r="E5" s="190">
        <f t="shared" si="0"/>
        <v>73.630800000000008</v>
      </c>
      <c r="F5" s="190">
        <v>33.448799999999999</v>
      </c>
      <c r="G5" s="37">
        <f t="shared" si="1"/>
        <v>26.769900000000003</v>
      </c>
      <c r="H5" s="37">
        <f t="shared" ref="H5:H8" si="2">D5*0.37/12</f>
        <v>20.091000000000001</v>
      </c>
      <c r="I5" s="37">
        <f t="shared" ref="I5:I8" si="3">D5*0.246/12</f>
        <v>13.357799999999999</v>
      </c>
      <c r="J5" s="37">
        <f t="shared" ref="J5:J8" si="4">D5*0.123/12</f>
        <v>6.6788999999999996</v>
      </c>
      <c r="K5" s="37">
        <f t="shared" ref="K5:K8" si="5">D5*0</f>
        <v>0</v>
      </c>
      <c r="L5" s="37"/>
      <c r="M5" s="37"/>
      <c r="N5" s="37"/>
      <c r="O5" s="37"/>
      <c r="P5" s="37"/>
      <c r="Q5" s="37"/>
      <c r="R5" s="37"/>
      <c r="S5" s="40">
        <f t="shared" ref="S5:S8" si="6">((E5*L5)+(F5*M5)+(G5*N5)+(H5*O5)+(I5*P5)+(J5*Q5)+(K5*R5))*3</f>
        <v>0</v>
      </c>
    </row>
    <row r="6" spans="1:19">
      <c r="A6" s="329"/>
      <c r="B6" s="37" t="s">
        <v>48</v>
      </c>
      <c r="C6" s="37">
        <v>0.61599999999999999</v>
      </c>
      <c r="D6" s="37">
        <v>651.6</v>
      </c>
      <c r="E6" s="190">
        <f t="shared" si="0"/>
        <v>33.448800000000006</v>
      </c>
      <c r="F6" s="190">
        <v>33.448799999999999</v>
      </c>
      <c r="G6" s="37">
        <f t="shared" si="1"/>
        <v>26.769900000000003</v>
      </c>
      <c r="H6" s="37">
        <f t="shared" si="2"/>
        <v>20.091000000000001</v>
      </c>
      <c r="I6" s="37">
        <f t="shared" si="3"/>
        <v>13.357799999999999</v>
      </c>
      <c r="J6" s="37">
        <f t="shared" si="4"/>
        <v>6.6788999999999996</v>
      </c>
      <c r="K6" s="37">
        <f t="shared" si="5"/>
        <v>0</v>
      </c>
      <c r="L6" s="37"/>
      <c r="M6" s="37"/>
      <c r="N6" s="37"/>
      <c r="O6" s="37"/>
      <c r="P6" s="37"/>
      <c r="Q6" s="37"/>
      <c r="R6" s="37"/>
      <c r="S6" s="40">
        <f t="shared" si="6"/>
        <v>0</v>
      </c>
    </row>
    <row r="7" spans="1:19">
      <c r="A7" s="329"/>
      <c r="B7" s="37" t="s">
        <v>49</v>
      </c>
      <c r="C7" s="37">
        <v>0.73899999999999999</v>
      </c>
      <c r="D7" s="37">
        <v>651.6</v>
      </c>
      <c r="E7" s="190">
        <f t="shared" si="0"/>
        <v>40.127700000000004</v>
      </c>
      <c r="F7" s="190">
        <v>33.448799999999999</v>
      </c>
      <c r="G7" s="37">
        <f t="shared" si="1"/>
        <v>26.769900000000003</v>
      </c>
      <c r="H7" s="37">
        <f t="shared" si="2"/>
        <v>20.091000000000001</v>
      </c>
      <c r="I7" s="37">
        <f t="shared" si="3"/>
        <v>13.357799999999999</v>
      </c>
      <c r="J7" s="37">
        <f t="shared" si="4"/>
        <v>6.6788999999999996</v>
      </c>
      <c r="K7" s="37">
        <f t="shared" si="5"/>
        <v>0</v>
      </c>
      <c r="L7" s="37"/>
      <c r="M7" s="37"/>
      <c r="N7" s="37"/>
      <c r="O7" s="37"/>
      <c r="P7" s="37"/>
      <c r="Q7" s="37"/>
      <c r="R7" s="37"/>
      <c r="S7" s="40">
        <f t="shared" si="6"/>
        <v>0</v>
      </c>
    </row>
    <row r="8" spans="1:19">
      <c r="A8" s="330"/>
      <c r="B8" s="37" t="s">
        <v>50</v>
      </c>
      <c r="C8" s="37">
        <v>1.232</v>
      </c>
      <c r="D8" s="37">
        <v>651.6</v>
      </c>
      <c r="E8" s="190">
        <f t="shared" si="0"/>
        <v>66.897600000000011</v>
      </c>
      <c r="F8" s="190">
        <v>33.448799999999999</v>
      </c>
      <c r="G8" s="37">
        <f t="shared" si="1"/>
        <v>26.769900000000003</v>
      </c>
      <c r="H8" s="37">
        <f t="shared" si="2"/>
        <v>20.091000000000001</v>
      </c>
      <c r="I8" s="37">
        <f t="shared" si="3"/>
        <v>13.357799999999999</v>
      </c>
      <c r="J8" s="37">
        <f t="shared" si="4"/>
        <v>6.6788999999999996</v>
      </c>
      <c r="K8" s="37">
        <f t="shared" si="5"/>
        <v>0</v>
      </c>
      <c r="L8" s="37"/>
      <c r="M8" s="37"/>
      <c r="N8" s="37"/>
      <c r="O8" s="37"/>
      <c r="P8" s="37"/>
      <c r="Q8" s="37"/>
      <c r="R8" s="37"/>
      <c r="S8" s="40">
        <f t="shared" si="6"/>
        <v>0</v>
      </c>
    </row>
    <row r="9" spans="1:19">
      <c r="B9" s="39"/>
      <c r="S9" s="41">
        <f>S4+S5+S6+S7+S8</f>
        <v>0</v>
      </c>
    </row>
    <row r="11" spans="1:19" ht="75">
      <c r="A11" s="328" t="s">
        <v>58</v>
      </c>
      <c r="B11" s="36" t="s">
        <v>40</v>
      </c>
      <c r="C11" s="36" t="s">
        <v>41</v>
      </c>
      <c r="D11" s="36" t="s">
        <v>42</v>
      </c>
      <c r="E11" s="36" t="s">
        <v>43</v>
      </c>
      <c r="F11" s="36" t="s">
        <v>51</v>
      </c>
      <c r="G11" s="36" t="s">
        <v>52</v>
      </c>
      <c r="H11" s="36" t="s">
        <v>53</v>
      </c>
      <c r="I11" s="36" t="s">
        <v>54</v>
      </c>
      <c r="J11" s="36" t="s">
        <v>55</v>
      </c>
      <c r="K11" s="36" t="s">
        <v>56</v>
      </c>
      <c r="L11" s="36" t="s">
        <v>45</v>
      </c>
      <c r="M11" s="36" t="s">
        <v>77</v>
      </c>
      <c r="N11" s="36" t="s">
        <v>78</v>
      </c>
      <c r="O11" s="36" t="s">
        <v>79</v>
      </c>
      <c r="P11" s="36" t="s">
        <v>80</v>
      </c>
      <c r="Q11" s="36" t="s">
        <v>81</v>
      </c>
      <c r="R11" s="36" t="s">
        <v>82</v>
      </c>
      <c r="S11" s="36" t="s">
        <v>44</v>
      </c>
    </row>
    <row r="12" spans="1:19">
      <c r="A12" s="329"/>
      <c r="B12" s="37" t="s">
        <v>46</v>
      </c>
      <c r="C12" s="37">
        <v>2.4649999999999999</v>
      </c>
      <c r="D12" s="37">
        <v>651.6</v>
      </c>
      <c r="E12" s="190">
        <f t="shared" ref="E12:E16" si="7">D12/12*1*C12</f>
        <v>133.84950000000001</v>
      </c>
      <c r="F12" s="190">
        <f>D12*0.616/12</f>
        <v>33.448799999999999</v>
      </c>
      <c r="G12" s="37">
        <f t="shared" ref="G12:G16" si="8">D12*0.493/12</f>
        <v>26.769900000000003</v>
      </c>
      <c r="H12" s="37">
        <f t="shared" ref="H12:H16" si="9">D12*0.37/12</f>
        <v>20.091000000000001</v>
      </c>
      <c r="I12" s="37">
        <f t="shared" ref="I12:I16" si="10">D12*0.246/12</f>
        <v>13.357799999999999</v>
      </c>
      <c r="J12" s="37">
        <f t="shared" ref="J12:J16" si="11">D12*0.123/12</f>
        <v>6.6788999999999996</v>
      </c>
      <c r="K12" s="37">
        <f t="shared" ref="K12:K16" si="12">D12*0</f>
        <v>0</v>
      </c>
      <c r="L12" s="37"/>
      <c r="M12" s="37"/>
      <c r="N12" s="37"/>
      <c r="O12" s="37"/>
      <c r="P12" s="37"/>
      <c r="Q12" s="37"/>
      <c r="R12" s="37"/>
      <c r="S12" s="40">
        <f>((E12*L12)+(F12*M12)+(G12*N12)+(H12*O12)+(I12*P12)+(J12*Q12)+(K12*R12))*3</f>
        <v>0</v>
      </c>
    </row>
    <row r="13" spans="1:19">
      <c r="A13" s="329"/>
      <c r="B13" s="38" t="s">
        <v>47</v>
      </c>
      <c r="C13" s="37">
        <v>1.3560000000000001</v>
      </c>
      <c r="D13" s="37">
        <v>651.6</v>
      </c>
      <c r="E13" s="190">
        <f t="shared" si="7"/>
        <v>73.630800000000008</v>
      </c>
      <c r="F13" s="190">
        <v>33.448799999999999</v>
      </c>
      <c r="G13" s="37">
        <f t="shared" si="8"/>
        <v>26.769900000000003</v>
      </c>
      <c r="H13" s="37">
        <f t="shared" si="9"/>
        <v>20.091000000000001</v>
      </c>
      <c r="I13" s="37">
        <f t="shared" si="10"/>
        <v>13.357799999999999</v>
      </c>
      <c r="J13" s="37">
        <f t="shared" si="11"/>
        <v>6.6788999999999996</v>
      </c>
      <c r="K13" s="37">
        <f t="shared" si="12"/>
        <v>0</v>
      </c>
      <c r="L13" s="37"/>
      <c r="M13" s="37"/>
      <c r="N13" s="37"/>
      <c r="O13" s="37"/>
      <c r="P13" s="37"/>
      <c r="Q13" s="37"/>
      <c r="R13" s="37"/>
      <c r="S13" s="40">
        <f t="shared" ref="S13:S16" si="13">((E13*L13)+(F13*M13)+(G13*N13)+(H13*O13)+(I13*P13)+(J13*Q13)+(K13*R13))*3</f>
        <v>0</v>
      </c>
    </row>
    <row r="14" spans="1:19">
      <c r="A14" s="329"/>
      <c r="B14" s="37" t="s">
        <v>48</v>
      </c>
      <c r="C14" s="37">
        <v>0.61599999999999999</v>
      </c>
      <c r="D14" s="37">
        <v>651.6</v>
      </c>
      <c r="E14" s="190">
        <f t="shared" si="7"/>
        <v>33.448800000000006</v>
      </c>
      <c r="F14" s="190">
        <v>33.448799999999999</v>
      </c>
      <c r="G14" s="37">
        <f t="shared" si="8"/>
        <v>26.769900000000003</v>
      </c>
      <c r="H14" s="37">
        <f t="shared" si="9"/>
        <v>20.091000000000001</v>
      </c>
      <c r="I14" s="37">
        <f t="shared" si="10"/>
        <v>13.357799999999999</v>
      </c>
      <c r="J14" s="37">
        <f t="shared" si="11"/>
        <v>6.6788999999999996</v>
      </c>
      <c r="K14" s="37">
        <f t="shared" si="12"/>
        <v>0</v>
      </c>
      <c r="L14" s="37"/>
      <c r="M14" s="37"/>
      <c r="N14" s="37"/>
      <c r="O14" s="37"/>
      <c r="P14" s="37"/>
      <c r="Q14" s="37"/>
      <c r="R14" s="37"/>
      <c r="S14" s="40">
        <f t="shared" si="13"/>
        <v>0</v>
      </c>
    </row>
    <row r="15" spans="1:19">
      <c r="A15" s="329"/>
      <c r="B15" s="37" t="s">
        <v>49</v>
      </c>
      <c r="C15" s="37">
        <v>0.73899999999999999</v>
      </c>
      <c r="D15" s="37">
        <v>651.6</v>
      </c>
      <c r="E15" s="190">
        <f t="shared" si="7"/>
        <v>40.127700000000004</v>
      </c>
      <c r="F15" s="190">
        <v>33.448799999999999</v>
      </c>
      <c r="G15" s="37">
        <f t="shared" si="8"/>
        <v>26.769900000000003</v>
      </c>
      <c r="H15" s="37">
        <f t="shared" si="9"/>
        <v>20.091000000000001</v>
      </c>
      <c r="I15" s="37">
        <f t="shared" si="10"/>
        <v>13.357799999999999</v>
      </c>
      <c r="J15" s="37">
        <f t="shared" si="11"/>
        <v>6.6788999999999996</v>
      </c>
      <c r="K15" s="37">
        <f t="shared" si="12"/>
        <v>0</v>
      </c>
      <c r="L15" s="37"/>
      <c r="M15" s="37"/>
      <c r="N15" s="37"/>
      <c r="O15" s="37"/>
      <c r="P15" s="37"/>
      <c r="Q15" s="37"/>
      <c r="R15" s="37"/>
      <c r="S15" s="40">
        <f t="shared" si="13"/>
        <v>0</v>
      </c>
    </row>
    <row r="16" spans="1:19">
      <c r="A16" s="330"/>
      <c r="B16" s="37" t="s">
        <v>50</v>
      </c>
      <c r="C16" s="37">
        <v>1.232</v>
      </c>
      <c r="D16" s="37">
        <v>651.6</v>
      </c>
      <c r="E16" s="190">
        <f t="shared" si="7"/>
        <v>66.897600000000011</v>
      </c>
      <c r="F16" s="190">
        <v>33.448799999999999</v>
      </c>
      <c r="G16" s="37">
        <f t="shared" si="8"/>
        <v>26.769900000000003</v>
      </c>
      <c r="H16" s="37">
        <f t="shared" si="9"/>
        <v>20.091000000000001</v>
      </c>
      <c r="I16" s="37">
        <f t="shared" si="10"/>
        <v>13.357799999999999</v>
      </c>
      <c r="J16" s="37">
        <f t="shared" si="11"/>
        <v>6.6788999999999996</v>
      </c>
      <c r="K16" s="37">
        <f t="shared" si="12"/>
        <v>0</v>
      </c>
      <c r="L16" s="37"/>
      <c r="M16" s="37"/>
      <c r="N16" s="37"/>
      <c r="O16" s="37"/>
      <c r="P16" s="37"/>
      <c r="Q16" s="37"/>
      <c r="R16" s="37"/>
      <c r="S16" s="40">
        <f t="shared" si="13"/>
        <v>0</v>
      </c>
    </row>
    <row r="17" spans="1:19">
      <c r="S17" s="41">
        <f>S12+S13+S14+S15+S16</f>
        <v>0</v>
      </c>
    </row>
    <row r="19" spans="1:19" ht="75">
      <c r="A19" s="328" t="s">
        <v>59</v>
      </c>
      <c r="B19" s="36" t="s">
        <v>40</v>
      </c>
      <c r="C19" s="36" t="s">
        <v>41</v>
      </c>
      <c r="D19" s="36" t="s">
        <v>42</v>
      </c>
      <c r="E19" s="36" t="s">
        <v>43</v>
      </c>
      <c r="F19" s="36" t="s">
        <v>51</v>
      </c>
      <c r="G19" s="36" t="s">
        <v>52</v>
      </c>
      <c r="H19" s="36" t="s">
        <v>53</v>
      </c>
      <c r="I19" s="36" t="s">
        <v>54</v>
      </c>
      <c r="J19" s="36" t="s">
        <v>55</v>
      </c>
      <c r="K19" s="36" t="s">
        <v>56</v>
      </c>
      <c r="L19" s="36" t="s">
        <v>45</v>
      </c>
      <c r="M19" s="36" t="s">
        <v>77</v>
      </c>
      <c r="N19" s="36" t="s">
        <v>78</v>
      </c>
      <c r="O19" s="36" t="s">
        <v>79</v>
      </c>
      <c r="P19" s="36" t="s">
        <v>80</v>
      </c>
      <c r="Q19" s="36" t="s">
        <v>81</v>
      </c>
      <c r="R19" s="36" t="s">
        <v>82</v>
      </c>
      <c r="S19" s="36" t="s">
        <v>44</v>
      </c>
    </row>
    <row r="20" spans="1:19">
      <c r="A20" s="329"/>
      <c r="B20" s="37" t="s">
        <v>46</v>
      </c>
      <c r="C20" s="37">
        <v>2.4649999999999999</v>
      </c>
      <c r="D20" s="37">
        <v>651.6</v>
      </c>
      <c r="E20" s="190">
        <f>D20/12*1*C20</f>
        <v>133.84950000000001</v>
      </c>
      <c r="F20" s="190">
        <f>D20*0.616/12</f>
        <v>33.448799999999999</v>
      </c>
      <c r="G20" s="37">
        <f t="shared" ref="G20:G24" si="14">D20*0.493/12</f>
        <v>26.769900000000003</v>
      </c>
      <c r="H20" s="37">
        <f t="shared" ref="H20:H24" si="15">D20*0.37/12</f>
        <v>20.091000000000001</v>
      </c>
      <c r="I20" s="37">
        <f t="shared" ref="I20:I24" si="16">D20*0.246/12</f>
        <v>13.357799999999999</v>
      </c>
      <c r="J20" s="37">
        <f t="shared" ref="J20:J24" si="17">D20*0.123/12</f>
        <v>6.6788999999999996</v>
      </c>
      <c r="K20" s="37">
        <f t="shared" ref="K20:K24" si="18">D20*0</f>
        <v>0</v>
      </c>
      <c r="L20" s="37"/>
      <c r="M20" s="37"/>
      <c r="N20" s="37"/>
      <c r="O20" s="37"/>
      <c r="P20" s="37"/>
      <c r="Q20" s="37"/>
      <c r="R20" s="37"/>
      <c r="S20" s="40">
        <f t="shared" ref="S20:S24" si="19">((E20*L20)+(F20*M20)+(G20*N20)+(H20*O20)+(I20*P20)+(J20*Q20)+(K20*R20))*3</f>
        <v>0</v>
      </c>
    </row>
    <row r="21" spans="1:19">
      <c r="A21" s="329"/>
      <c r="B21" s="38" t="s">
        <v>47</v>
      </c>
      <c r="C21" s="37">
        <v>1.3560000000000001</v>
      </c>
      <c r="D21" s="37">
        <v>651.6</v>
      </c>
      <c r="E21" s="190">
        <f t="shared" ref="E21:E24" si="20">D21/12*1*C21</f>
        <v>73.630800000000008</v>
      </c>
      <c r="F21" s="190">
        <v>33.448799999999999</v>
      </c>
      <c r="G21" s="37">
        <f t="shared" si="14"/>
        <v>26.769900000000003</v>
      </c>
      <c r="H21" s="37">
        <f t="shared" si="15"/>
        <v>20.091000000000001</v>
      </c>
      <c r="I21" s="37">
        <f t="shared" si="16"/>
        <v>13.357799999999999</v>
      </c>
      <c r="J21" s="37">
        <f t="shared" si="17"/>
        <v>6.6788999999999996</v>
      </c>
      <c r="K21" s="37">
        <f t="shared" si="18"/>
        <v>0</v>
      </c>
      <c r="L21" s="37"/>
      <c r="M21" s="37"/>
      <c r="N21" s="37"/>
      <c r="O21" s="37"/>
      <c r="P21" s="37"/>
      <c r="Q21" s="37"/>
      <c r="R21" s="37"/>
      <c r="S21" s="40">
        <f t="shared" si="19"/>
        <v>0</v>
      </c>
    </row>
    <row r="22" spans="1:19">
      <c r="A22" s="329"/>
      <c r="B22" s="37" t="s">
        <v>48</v>
      </c>
      <c r="C22" s="37">
        <v>0.61599999999999999</v>
      </c>
      <c r="D22" s="37">
        <v>651.6</v>
      </c>
      <c r="E22" s="190">
        <f t="shared" si="20"/>
        <v>33.448800000000006</v>
      </c>
      <c r="F22" s="190">
        <v>33.448799999999999</v>
      </c>
      <c r="G22" s="37">
        <f t="shared" si="14"/>
        <v>26.769900000000003</v>
      </c>
      <c r="H22" s="37">
        <f t="shared" si="15"/>
        <v>20.091000000000001</v>
      </c>
      <c r="I22" s="37">
        <f t="shared" si="16"/>
        <v>13.357799999999999</v>
      </c>
      <c r="J22" s="37">
        <f t="shared" si="17"/>
        <v>6.6788999999999996</v>
      </c>
      <c r="K22" s="37">
        <f t="shared" si="18"/>
        <v>0</v>
      </c>
      <c r="L22" s="37"/>
      <c r="M22" s="37"/>
      <c r="N22" s="37"/>
      <c r="O22" s="37"/>
      <c r="P22" s="37"/>
      <c r="Q22" s="37"/>
      <c r="R22" s="37"/>
      <c r="S22" s="40">
        <f t="shared" si="19"/>
        <v>0</v>
      </c>
    </row>
    <row r="23" spans="1:19">
      <c r="A23" s="329"/>
      <c r="B23" s="37" t="s">
        <v>49</v>
      </c>
      <c r="C23" s="37">
        <v>0.73899999999999999</v>
      </c>
      <c r="D23" s="37">
        <v>651.6</v>
      </c>
      <c r="E23" s="190">
        <f t="shared" si="20"/>
        <v>40.127700000000004</v>
      </c>
      <c r="F23" s="190">
        <v>33.448799999999999</v>
      </c>
      <c r="G23" s="37">
        <f t="shared" si="14"/>
        <v>26.769900000000003</v>
      </c>
      <c r="H23" s="37">
        <f t="shared" si="15"/>
        <v>20.091000000000001</v>
      </c>
      <c r="I23" s="37">
        <f t="shared" si="16"/>
        <v>13.357799999999999</v>
      </c>
      <c r="J23" s="37">
        <f t="shared" si="17"/>
        <v>6.6788999999999996</v>
      </c>
      <c r="K23" s="37">
        <f t="shared" si="18"/>
        <v>0</v>
      </c>
      <c r="L23" s="37"/>
      <c r="M23" s="37"/>
      <c r="N23" s="37"/>
      <c r="O23" s="37"/>
      <c r="P23" s="37"/>
      <c r="Q23" s="37"/>
      <c r="R23" s="37"/>
      <c r="S23" s="40">
        <f t="shared" si="19"/>
        <v>0</v>
      </c>
    </row>
    <row r="24" spans="1:19">
      <c r="A24" s="330"/>
      <c r="B24" s="37" t="s">
        <v>50</v>
      </c>
      <c r="C24" s="37">
        <v>1.232</v>
      </c>
      <c r="D24" s="37">
        <v>651.6</v>
      </c>
      <c r="E24" s="190">
        <f t="shared" si="20"/>
        <v>66.897600000000011</v>
      </c>
      <c r="F24" s="190">
        <v>33.448799999999999</v>
      </c>
      <c r="G24" s="37">
        <f t="shared" si="14"/>
        <v>26.769900000000003</v>
      </c>
      <c r="H24" s="37">
        <f t="shared" si="15"/>
        <v>20.091000000000001</v>
      </c>
      <c r="I24" s="37">
        <f t="shared" si="16"/>
        <v>13.357799999999999</v>
      </c>
      <c r="J24" s="37">
        <f t="shared" si="17"/>
        <v>6.6788999999999996</v>
      </c>
      <c r="K24" s="37">
        <f t="shared" si="18"/>
        <v>0</v>
      </c>
      <c r="L24" s="37"/>
      <c r="M24" s="37"/>
      <c r="N24" s="37"/>
      <c r="O24" s="37"/>
      <c r="P24" s="37"/>
      <c r="Q24" s="37"/>
      <c r="R24" s="37"/>
      <c r="S24" s="40">
        <f t="shared" si="19"/>
        <v>0</v>
      </c>
    </row>
    <row r="25" spans="1:19">
      <c r="S25" s="41">
        <f>S20+S21+S22+S24+S23</f>
        <v>0</v>
      </c>
    </row>
    <row r="27" spans="1:19" ht="75">
      <c r="A27" s="328" t="s">
        <v>60</v>
      </c>
      <c r="B27" s="36" t="s">
        <v>40</v>
      </c>
      <c r="C27" s="36" t="s">
        <v>41</v>
      </c>
      <c r="D27" s="36" t="s">
        <v>42</v>
      </c>
      <c r="E27" s="36" t="s">
        <v>43</v>
      </c>
      <c r="F27" s="36" t="s">
        <v>51</v>
      </c>
      <c r="G27" s="36" t="s">
        <v>52</v>
      </c>
      <c r="H27" s="36" t="s">
        <v>53</v>
      </c>
      <c r="I27" s="36" t="s">
        <v>54</v>
      </c>
      <c r="J27" s="36" t="s">
        <v>55</v>
      </c>
      <c r="K27" s="36" t="s">
        <v>56</v>
      </c>
      <c r="L27" s="36" t="s">
        <v>45</v>
      </c>
      <c r="M27" s="36" t="s">
        <v>77</v>
      </c>
      <c r="N27" s="36" t="s">
        <v>78</v>
      </c>
      <c r="O27" s="36" t="s">
        <v>79</v>
      </c>
      <c r="P27" s="36" t="s">
        <v>80</v>
      </c>
      <c r="Q27" s="36" t="s">
        <v>81</v>
      </c>
      <c r="R27" s="36" t="s">
        <v>82</v>
      </c>
      <c r="S27" s="36" t="s">
        <v>44</v>
      </c>
    </row>
    <row r="28" spans="1:19">
      <c r="A28" s="329"/>
      <c r="B28" s="37" t="s">
        <v>46</v>
      </c>
      <c r="C28" s="37">
        <v>2.4649999999999999</v>
      </c>
      <c r="D28" s="37">
        <v>651.6</v>
      </c>
      <c r="E28" s="37">
        <f>D28/12*1*C28</f>
        <v>133.84950000000001</v>
      </c>
      <c r="F28" s="190">
        <f>D28*0.616/12</f>
        <v>33.448799999999999</v>
      </c>
      <c r="G28" s="37">
        <f>D28*0.493/12</f>
        <v>26.769900000000003</v>
      </c>
      <c r="H28" s="37">
        <f t="shared" ref="H28:H32" si="21">D28*0.37/12</f>
        <v>20.091000000000001</v>
      </c>
      <c r="I28" s="37">
        <f t="shared" ref="I28:I32" si="22">D28*0.246/12</f>
        <v>13.357799999999999</v>
      </c>
      <c r="J28" s="37">
        <f t="shared" ref="J28:J32" si="23">D28*0.123/12</f>
        <v>6.6788999999999996</v>
      </c>
      <c r="K28" s="37">
        <f t="shared" ref="K28:K32" si="24">D28*0</f>
        <v>0</v>
      </c>
      <c r="L28" s="37"/>
      <c r="M28" s="37"/>
      <c r="N28" s="37"/>
      <c r="O28" s="37"/>
      <c r="P28" s="37"/>
      <c r="Q28" s="37"/>
      <c r="R28" s="37"/>
      <c r="S28" s="40">
        <f t="shared" ref="S28:S32" si="25">((E28*L28)+(F28*M28)+(G28*N28)+(H28*O28)+(I28*P28)+(J28*Q28)+(K28*R28))*3</f>
        <v>0</v>
      </c>
    </row>
    <row r="29" spans="1:19">
      <c r="A29" s="329"/>
      <c r="B29" s="38" t="s">
        <v>47</v>
      </c>
      <c r="C29" s="37">
        <v>1.3560000000000001</v>
      </c>
      <c r="D29" s="37">
        <v>651.6</v>
      </c>
      <c r="E29" s="37">
        <f t="shared" ref="E29:E32" si="26">D29/12*1*C29</f>
        <v>73.630800000000008</v>
      </c>
      <c r="F29" s="190">
        <v>33.448799999999999</v>
      </c>
      <c r="G29" s="37">
        <f>D29*0.493/12</f>
        <v>26.769900000000003</v>
      </c>
      <c r="H29" s="37">
        <f t="shared" si="21"/>
        <v>20.091000000000001</v>
      </c>
      <c r="I29" s="37">
        <f t="shared" si="22"/>
        <v>13.357799999999999</v>
      </c>
      <c r="J29" s="37">
        <f t="shared" si="23"/>
        <v>6.6788999999999996</v>
      </c>
      <c r="K29" s="37">
        <f t="shared" si="24"/>
        <v>0</v>
      </c>
      <c r="L29" s="37"/>
      <c r="M29" s="37"/>
      <c r="N29" s="37"/>
      <c r="O29" s="37"/>
      <c r="P29" s="37"/>
      <c r="Q29" s="37"/>
      <c r="R29" s="37"/>
      <c r="S29" s="40">
        <f t="shared" si="25"/>
        <v>0</v>
      </c>
    </row>
    <row r="30" spans="1:19">
      <c r="A30" s="329"/>
      <c r="B30" s="37" t="s">
        <v>48</v>
      </c>
      <c r="C30" s="37">
        <v>0.61599999999999999</v>
      </c>
      <c r="D30" s="37">
        <v>651.6</v>
      </c>
      <c r="E30" s="37">
        <f t="shared" si="26"/>
        <v>33.448800000000006</v>
      </c>
      <c r="F30" s="190">
        <v>33.448799999999999</v>
      </c>
      <c r="G30" s="37">
        <f>D30*0.493/12</f>
        <v>26.769900000000003</v>
      </c>
      <c r="H30" s="37">
        <f t="shared" si="21"/>
        <v>20.091000000000001</v>
      </c>
      <c r="I30" s="37">
        <f t="shared" si="22"/>
        <v>13.357799999999999</v>
      </c>
      <c r="J30" s="37">
        <f t="shared" si="23"/>
        <v>6.6788999999999996</v>
      </c>
      <c r="K30" s="37">
        <f t="shared" si="24"/>
        <v>0</v>
      </c>
      <c r="L30" s="37"/>
      <c r="M30" s="37"/>
      <c r="N30" s="37"/>
      <c r="O30" s="37"/>
      <c r="P30" s="37"/>
      <c r="Q30" s="37"/>
      <c r="R30" s="37"/>
      <c r="S30" s="40">
        <f t="shared" si="25"/>
        <v>0</v>
      </c>
    </row>
    <row r="31" spans="1:19">
      <c r="A31" s="329"/>
      <c r="B31" s="37" t="s">
        <v>49</v>
      </c>
      <c r="C31" s="37">
        <v>0.73899999999999999</v>
      </c>
      <c r="D31" s="37">
        <v>651.6</v>
      </c>
      <c r="E31" s="37">
        <f t="shared" si="26"/>
        <v>40.127700000000004</v>
      </c>
      <c r="F31" s="190">
        <v>33.448799999999999</v>
      </c>
      <c r="G31" s="37">
        <f>D31*0.493/12</f>
        <v>26.769900000000003</v>
      </c>
      <c r="H31" s="37">
        <f t="shared" si="21"/>
        <v>20.091000000000001</v>
      </c>
      <c r="I31" s="37">
        <f t="shared" si="22"/>
        <v>13.357799999999999</v>
      </c>
      <c r="J31" s="37">
        <f t="shared" si="23"/>
        <v>6.6788999999999996</v>
      </c>
      <c r="K31" s="37">
        <f t="shared" si="24"/>
        <v>0</v>
      </c>
      <c r="L31" s="37"/>
      <c r="M31" s="37"/>
      <c r="N31" s="37"/>
      <c r="O31" s="37"/>
      <c r="P31" s="37"/>
      <c r="Q31" s="37"/>
      <c r="R31" s="37"/>
      <c r="S31" s="40">
        <f t="shared" si="25"/>
        <v>0</v>
      </c>
    </row>
    <row r="32" spans="1:19">
      <c r="A32" s="330"/>
      <c r="B32" s="37" t="s">
        <v>50</v>
      </c>
      <c r="C32" s="37">
        <v>1.232</v>
      </c>
      <c r="D32" s="37">
        <v>651.6</v>
      </c>
      <c r="E32" s="37">
        <f t="shared" si="26"/>
        <v>66.897600000000011</v>
      </c>
      <c r="F32" s="190">
        <v>33.448799999999999</v>
      </c>
      <c r="G32" s="37">
        <f>D32*0.493/12</f>
        <v>26.769900000000003</v>
      </c>
      <c r="H32" s="37">
        <f t="shared" si="21"/>
        <v>20.091000000000001</v>
      </c>
      <c r="I32" s="37">
        <f t="shared" si="22"/>
        <v>13.357799999999999</v>
      </c>
      <c r="J32" s="37">
        <f t="shared" si="23"/>
        <v>6.6788999999999996</v>
      </c>
      <c r="K32" s="37">
        <f t="shared" si="24"/>
        <v>0</v>
      </c>
      <c r="L32" s="37"/>
      <c r="M32" s="37"/>
      <c r="N32" s="37"/>
      <c r="O32" s="37"/>
      <c r="P32" s="37"/>
      <c r="Q32" s="37"/>
      <c r="R32" s="37"/>
      <c r="S32" s="40">
        <f t="shared" si="25"/>
        <v>0</v>
      </c>
    </row>
    <row r="33" spans="1:19">
      <c r="S33" s="41">
        <f>S28+S29+S30+S31+S32</f>
        <v>0</v>
      </c>
    </row>
    <row r="36" spans="1:19">
      <c r="A36" s="328" t="s">
        <v>61</v>
      </c>
      <c r="B36" s="36" t="s">
        <v>40</v>
      </c>
      <c r="C36" s="37" t="s">
        <v>62</v>
      </c>
      <c r="D36" s="37" t="s">
        <v>63</v>
      </c>
      <c r="E36" s="37"/>
      <c r="F36" s="37"/>
      <c r="G36" s="37"/>
      <c r="L36" s="37" t="s">
        <v>64</v>
      </c>
      <c r="M36" s="37" t="s">
        <v>65</v>
      </c>
      <c r="N36" s="37" t="s">
        <v>61</v>
      </c>
    </row>
    <row r="37" spans="1:19">
      <c r="A37" s="329"/>
      <c r="B37" s="37" t="s">
        <v>46</v>
      </c>
      <c r="C37" s="40">
        <f>S4</f>
        <v>0</v>
      </c>
      <c r="D37" s="40">
        <f>S12</f>
        <v>0</v>
      </c>
      <c r="E37" s="40"/>
      <c r="F37" s="40"/>
      <c r="G37" s="40"/>
      <c r="H37" s="42"/>
      <c r="I37" s="42"/>
      <c r="J37" s="42"/>
      <c r="K37" s="42"/>
      <c r="L37" s="40">
        <f>S20</f>
        <v>0</v>
      </c>
      <c r="M37" s="40">
        <f>S28</f>
        <v>0</v>
      </c>
      <c r="N37" s="40">
        <f>C37+D37+L37+M37</f>
        <v>0</v>
      </c>
    </row>
    <row r="38" spans="1:19">
      <c r="A38" s="329"/>
      <c r="B38" s="38" t="s">
        <v>47</v>
      </c>
      <c r="C38" s="40">
        <f>S5</f>
        <v>0</v>
      </c>
      <c r="D38" s="40">
        <f>S13</f>
        <v>0</v>
      </c>
      <c r="E38" s="40"/>
      <c r="F38" s="40"/>
      <c r="G38" s="40"/>
      <c r="H38" s="42"/>
      <c r="I38" s="42"/>
      <c r="J38" s="42"/>
      <c r="K38" s="42"/>
      <c r="L38" s="40">
        <f>S21</f>
        <v>0</v>
      </c>
      <c r="M38" s="40">
        <f>S29</f>
        <v>0</v>
      </c>
      <c r="N38" s="40">
        <f t="shared" ref="N38:N41" si="27">C38+D38+L38+M38</f>
        <v>0</v>
      </c>
    </row>
    <row r="39" spans="1:19">
      <c r="A39" s="329"/>
      <c r="B39" s="37" t="s">
        <v>48</v>
      </c>
      <c r="C39" s="40">
        <f>S6</f>
        <v>0</v>
      </c>
      <c r="D39" s="40">
        <f>S14</f>
        <v>0</v>
      </c>
      <c r="E39" s="40"/>
      <c r="F39" s="40"/>
      <c r="G39" s="40"/>
      <c r="H39" s="42"/>
      <c r="I39" s="42"/>
      <c r="J39" s="42"/>
      <c r="K39" s="42"/>
      <c r="L39" s="40">
        <f>S22</f>
        <v>0</v>
      </c>
      <c r="M39" s="40">
        <f>S30</f>
        <v>0</v>
      </c>
      <c r="N39" s="40">
        <f t="shared" si="27"/>
        <v>0</v>
      </c>
    </row>
    <row r="40" spans="1:19">
      <c r="A40" s="329"/>
      <c r="B40" s="37" t="s">
        <v>49</v>
      </c>
      <c r="C40" s="40">
        <f>S7</f>
        <v>0</v>
      </c>
      <c r="D40" s="40">
        <f>S15</f>
        <v>0</v>
      </c>
      <c r="E40" s="40"/>
      <c r="F40" s="40"/>
      <c r="G40" s="40"/>
      <c r="H40" s="42"/>
      <c r="I40" s="42"/>
      <c r="J40" s="42"/>
      <c r="K40" s="42"/>
      <c r="L40" s="40">
        <f>S23</f>
        <v>0</v>
      </c>
      <c r="M40" s="40">
        <f>S31</f>
        <v>0</v>
      </c>
      <c r="N40" s="40">
        <f t="shared" si="27"/>
        <v>0</v>
      </c>
    </row>
    <row r="41" spans="1:19">
      <c r="A41" s="330"/>
      <c r="B41" s="37" t="s">
        <v>50</v>
      </c>
      <c r="C41" s="40">
        <f>S8</f>
        <v>0</v>
      </c>
      <c r="D41" s="40">
        <f>S16</f>
        <v>0</v>
      </c>
      <c r="E41" s="40"/>
      <c r="F41" s="40"/>
      <c r="G41" s="40"/>
      <c r="H41" s="42"/>
      <c r="I41" s="42"/>
      <c r="J41" s="42"/>
      <c r="K41" s="42"/>
      <c r="L41" s="40">
        <f>S24</f>
        <v>0</v>
      </c>
      <c r="M41" s="40">
        <f>S32</f>
        <v>0</v>
      </c>
      <c r="N41" s="40">
        <f t="shared" si="27"/>
        <v>0</v>
      </c>
    </row>
  </sheetData>
  <mergeCells count="5">
    <mergeCell ref="A3:A8"/>
    <mergeCell ref="A11:A16"/>
    <mergeCell ref="A19:A24"/>
    <mergeCell ref="A27:A32"/>
    <mergeCell ref="A36:A4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O46"/>
  <sheetViews>
    <sheetView topLeftCell="A22" zoomScale="89" zoomScaleNormal="89" workbookViewId="0">
      <selection activeCell="K55" sqref="K55"/>
    </sheetView>
  </sheetViews>
  <sheetFormatPr defaultColWidth="9.140625" defaultRowHeight="18"/>
  <cols>
    <col min="1" max="1" width="61.5703125" style="33" customWidth="1"/>
    <col min="2" max="2" width="10.7109375" style="33" customWidth="1"/>
    <col min="3" max="3" width="12.28515625" style="33" customWidth="1"/>
    <col min="4" max="4" width="12.140625" style="28" customWidth="1"/>
    <col min="5" max="5" width="13" style="28" customWidth="1"/>
    <col min="6" max="6" width="12.140625" style="28" customWidth="1"/>
    <col min="7" max="7" width="12.7109375" style="28" customWidth="1"/>
    <col min="8" max="8" width="12.5703125" style="28" customWidth="1"/>
    <col min="9" max="9" width="12.85546875" style="28" customWidth="1"/>
    <col min="10" max="10" width="13.42578125" style="28" customWidth="1"/>
    <col min="11" max="16384" width="9.140625" style="2"/>
  </cols>
  <sheetData>
    <row r="1" spans="1:15" ht="24.6" customHeight="1">
      <c r="A1" s="12" t="s">
        <v>22</v>
      </c>
      <c r="B1" s="13"/>
      <c r="C1" s="14"/>
      <c r="D1" s="15"/>
      <c r="E1" s="15"/>
      <c r="F1" s="15"/>
      <c r="G1" s="15"/>
      <c r="H1" s="16"/>
      <c r="I1" s="16" t="s">
        <v>84</v>
      </c>
      <c r="J1" s="16"/>
      <c r="K1" s="3"/>
      <c r="L1" s="3"/>
      <c r="M1" s="3"/>
      <c r="N1" s="3"/>
      <c r="O1" s="3"/>
    </row>
    <row r="2" spans="1:15" ht="24.6" customHeight="1">
      <c r="A2" s="12"/>
      <c r="B2" s="335" t="s">
        <v>19</v>
      </c>
      <c r="C2" s="335"/>
      <c r="D2" s="335"/>
      <c r="E2" s="335"/>
      <c r="F2" s="335"/>
      <c r="G2" s="335"/>
      <c r="H2" s="16"/>
      <c r="I2" s="16"/>
      <c r="J2" s="16"/>
      <c r="K2" s="3"/>
      <c r="L2" s="3"/>
      <c r="M2" s="3"/>
      <c r="N2" s="3"/>
      <c r="O2" s="3"/>
    </row>
    <row r="3" spans="1:15" ht="33.75" customHeight="1">
      <c r="A3" s="336" t="s">
        <v>23</v>
      </c>
      <c r="B3" s="331" t="s">
        <v>24</v>
      </c>
      <c r="C3" s="332"/>
      <c r="D3" s="333"/>
      <c r="E3" s="331" t="s">
        <v>236</v>
      </c>
      <c r="F3" s="332"/>
      <c r="G3" s="333"/>
      <c r="H3" s="331" t="s">
        <v>237</v>
      </c>
      <c r="I3" s="332"/>
      <c r="J3" s="333"/>
      <c r="K3" s="17"/>
      <c r="L3" s="17"/>
      <c r="M3" s="17"/>
      <c r="N3" s="17"/>
      <c r="O3" s="17"/>
    </row>
    <row r="4" spans="1:15" ht="64.5" customHeight="1">
      <c r="A4" s="337"/>
      <c r="B4" s="18" t="s">
        <v>25</v>
      </c>
      <c r="C4" s="18" t="s">
        <v>26</v>
      </c>
      <c r="D4" s="18" t="s">
        <v>27</v>
      </c>
      <c r="E4" s="18" t="s">
        <v>25</v>
      </c>
      <c r="F4" s="18" t="s">
        <v>26</v>
      </c>
      <c r="G4" s="18" t="s">
        <v>27</v>
      </c>
      <c r="H4" s="18" t="s">
        <v>25</v>
      </c>
      <c r="I4" s="18" t="s">
        <v>26</v>
      </c>
      <c r="J4" s="18" t="s">
        <v>27</v>
      </c>
      <c r="K4" s="19"/>
      <c r="L4" s="19"/>
      <c r="M4" s="19"/>
      <c r="N4" s="19"/>
      <c r="O4" s="19"/>
    </row>
    <row r="5" spans="1:15" ht="24.6" customHeight="1">
      <c r="A5" s="20">
        <v>1</v>
      </c>
      <c r="B5" s="18">
        <v>2</v>
      </c>
      <c r="C5" s="18">
        <f>B5+1</f>
        <v>3</v>
      </c>
      <c r="D5" s="45">
        <f t="shared" ref="D5:J5" si="0">C5+1</f>
        <v>4</v>
      </c>
      <c r="E5" s="45">
        <f t="shared" si="0"/>
        <v>5</v>
      </c>
      <c r="F5" s="45">
        <f t="shared" si="0"/>
        <v>6</v>
      </c>
      <c r="G5" s="45">
        <f t="shared" si="0"/>
        <v>7</v>
      </c>
      <c r="H5" s="45">
        <f t="shared" si="0"/>
        <v>8</v>
      </c>
      <c r="I5" s="45">
        <f t="shared" si="0"/>
        <v>9</v>
      </c>
      <c r="J5" s="45">
        <f t="shared" si="0"/>
        <v>10</v>
      </c>
      <c r="K5" s="21"/>
      <c r="L5" s="21"/>
      <c r="M5" s="21"/>
      <c r="N5" s="21"/>
      <c r="O5" s="21"/>
    </row>
    <row r="6" spans="1:15" ht="24.6" customHeight="1">
      <c r="A6" s="1" t="s">
        <v>28</v>
      </c>
      <c r="B6" s="34">
        <f>SUM(B7:B12)</f>
        <v>0</v>
      </c>
      <c r="C6" s="34">
        <f t="shared" ref="C6:J6" si="1">SUM(C7:C12)</f>
        <v>0</v>
      </c>
      <c r="D6" s="34">
        <f t="shared" si="1"/>
        <v>0</v>
      </c>
      <c r="E6" s="34">
        <f t="shared" si="1"/>
        <v>0</v>
      </c>
      <c r="F6" s="34">
        <f t="shared" si="1"/>
        <v>0</v>
      </c>
      <c r="G6" s="34">
        <f t="shared" si="1"/>
        <v>0</v>
      </c>
      <c r="H6" s="34">
        <f t="shared" si="1"/>
        <v>0</v>
      </c>
      <c r="I6" s="34">
        <f t="shared" si="1"/>
        <v>0</v>
      </c>
      <c r="J6" s="34">
        <f t="shared" si="1"/>
        <v>0</v>
      </c>
      <c r="K6" s="3"/>
      <c r="L6" s="3"/>
      <c r="M6" s="3"/>
      <c r="N6" s="3"/>
      <c r="O6" s="3"/>
    </row>
    <row r="7" spans="1:15" ht="24.6" customHeight="1">
      <c r="A7" s="24" t="s">
        <v>66</v>
      </c>
      <c r="B7" s="8"/>
      <c r="C7" s="10"/>
      <c r="D7" s="22"/>
      <c r="E7" s="22"/>
      <c r="F7" s="22"/>
      <c r="G7" s="22"/>
      <c r="H7" s="23"/>
      <c r="I7" s="23"/>
      <c r="J7" s="23"/>
      <c r="K7" s="3"/>
      <c r="L7" s="3"/>
      <c r="M7" s="3"/>
      <c r="N7" s="3"/>
      <c r="O7" s="3"/>
    </row>
    <row r="8" spans="1:15" ht="24.6" customHeight="1">
      <c r="A8" s="24" t="s">
        <v>29</v>
      </c>
      <c r="B8" s="8"/>
      <c r="C8" s="10"/>
      <c r="D8" s="22"/>
      <c r="E8" s="22"/>
      <c r="F8" s="22"/>
      <c r="G8" s="22"/>
      <c r="H8" s="23"/>
      <c r="I8" s="23"/>
      <c r="J8" s="23"/>
      <c r="K8" s="3"/>
      <c r="L8" s="3"/>
      <c r="M8" s="3"/>
      <c r="N8" s="3"/>
      <c r="O8" s="3"/>
    </row>
    <row r="9" spans="1:15" ht="24.6" customHeight="1">
      <c r="A9" s="24" t="s">
        <v>30</v>
      </c>
      <c r="B9" s="8"/>
      <c r="C9" s="10"/>
      <c r="D9" s="22"/>
      <c r="E9" s="22"/>
      <c r="F9" s="22"/>
      <c r="G9" s="22"/>
      <c r="H9" s="23"/>
      <c r="I9" s="23"/>
      <c r="J9" s="23"/>
      <c r="K9" s="3"/>
      <c r="L9" s="3"/>
      <c r="M9" s="3"/>
      <c r="N9" s="3"/>
      <c r="O9" s="3"/>
    </row>
    <row r="10" spans="1:15" ht="24.6" customHeight="1">
      <c r="A10" s="24" t="s">
        <v>31</v>
      </c>
      <c r="B10" s="8"/>
      <c r="C10" s="10"/>
      <c r="D10" s="22"/>
      <c r="E10" s="22"/>
      <c r="F10" s="22"/>
      <c r="G10" s="22"/>
      <c r="H10" s="23"/>
      <c r="I10" s="23"/>
      <c r="J10" s="23"/>
      <c r="K10" s="3"/>
      <c r="L10" s="3"/>
      <c r="M10" s="3"/>
      <c r="N10" s="3"/>
      <c r="O10" s="3"/>
    </row>
    <row r="11" spans="1:15" ht="24.6" customHeight="1">
      <c r="A11" s="24" t="s">
        <v>32</v>
      </c>
      <c r="B11" s="8"/>
      <c r="C11" s="10"/>
      <c r="D11" s="22"/>
      <c r="E11" s="22"/>
      <c r="F11" s="22"/>
      <c r="G11" s="22"/>
      <c r="H11" s="23"/>
      <c r="I11" s="23"/>
      <c r="J11" s="23"/>
      <c r="K11" s="3"/>
      <c r="L11" s="3"/>
      <c r="M11" s="3"/>
      <c r="N11" s="3"/>
      <c r="O11" s="3"/>
    </row>
    <row r="12" spans="1:15" ht="24.6" customHeight="1">
      <c r="A12" s="24" t="s">
        <v>67</v>
      </c>
      <c r="B12" s="8"/>
      <c r="C12" s="10"/>
      <c r="D12" s="22"/>
      <c r="E12" s="22"/>
      <c r="F12" s="22"/>
      <c r="G12" s="22"/>
      <c r="H12" s="23"/>
      <c r="I12" s="23"/>
      <c r="J12" s="23"/>
      <c r="K12" s="3"/>
      <c r="L12" s="3"/>
      <c r="M12" s="3"/>
      <c r="N12" s="3"/>
      <c r="O12" s="3"/>
    </row>
    <row r="13" spans="1:15" ht="32.25" customHeight="1">
      <c r="A13" s="1" t="s">
        <v>83</v>
      </c>
      <c r="B13" s="34">
        <f>SUM(B14:B19)</f>
        <v>0</v>
      </c>
      <c r="C13" s="34">
        <f t="shared" ref="C13:J13" si="2">SUM(C14:C19)</f>
        <v>0</v>
      </c>
      <c r="D13" s="34">
        <f t="shared" si="2"/>
        <v>0</v>
      </c>
      <c r="E13" s="34">
        <f t="shared" si="2"/>
        <v>0</v>
      </c>
      <c r="F13" s="34">
        <f t="shared" si="2"/>
        <v>0</v>
      </c>
      <c r="G13" s="34">
        <f t="shared" si="2"/>
        <v>0</v>
      </c>
      <c r="H13" s="34">
        <f t="shared" si="2"/>
        <v>0</v>
      </c>
      <c r="I13" s="34">
        <f t="shared" si="2"/>
        <v>0</v>
      </c>
      <c r="J13" s="34">
        <f t="shared" si="2"/>
        <v>0</v>
      </c>
      <c r="K13" s="3"/>
      <c r="L13" s="3"/>
      <c r="M13" s="3"/>
      <c r="N13" s="3"/>
      <c r="O13" s="3"/>
    </row>
    <row r="14" spans="1:15" ht="24.6" customHeight="1">
      <c r="A14" s="24" t="s">
        <v>66</v>
      </c>
      <c r="B14" s="8"/>
      <c r="C14" s="10"/>
      <c r="D14" s="22"/>
      <c r="E14" s="22"/>
      <c r="F14" s="22"/>
      <c r="G14" s="22"/>
      <c r="H14" s="23"/>
      <c r="I14" s="23"/>
      <c r="J14" s="23"/>
      <c r="K14" s="3"/>
      <c r="L14" s="3"/>
      <c r="M14" s="3"/>
      <c r="N14" s="3"/>
      <c r="O14" s="3"/>
    </row>
    <row r="15" spans="1:15" ht="24.6" customHeight="1">
      <c r="A15" s="24" t="s">
        <v>29</v>
      </c>
      <c r="B15" s="8"/>
      <c r="C15" s="10"/>
      <c r="D15" s="22"/>
      <c r="E15" s="22"/>
      <c r="F15" s="22"/>
      <c r="G15" s="22"/>
      <c r="H15" s="23"/>
      <c r="I15" s="23"/>
      <c r="J15" s="23"/>
      <c r="K15" s="3"/>
      <c r="L15" s="3"/>
      <c r="M15" s="3"/>
      <c r="N15" s="3"/>
      <c r="O15" s="3"/>
    </row>
    <row r="16" spans="1:15" ht="24.6" customHeight="1">
      <c r="A16" s="24" t="s">
        <v>30</v>
      </c>
      <c r="B16" s="8"/>
      <c r="C16" s="10"/>
      <c r="D16" s="22"/>
      <c r="E16" s="22"/>
      <c r="F16" s="22"/>
      <c r="G16" s="22"/>
      <c r="H16" s="23"/>
      <c r="I16" s="23"/>
      <c r="J16" s="23"/>
      <c r="K16" s="3"/>
      <c r="L16" s="3"/>
      <c r="M16" s="3"/>
      <c r="N16" s="3"/>
      <c r="O16" s="3"/>
    </row>
    <row r="17" spans="1:15" ht="24.6" customHeight="1">
      <c r="A17" s="24" t="s">
        <v>31</v>
      </c>
      <c r="B17" s="8"/>
      <c r="C17" s="10"/>
      <c r="D17" s="22"/>
      <c r="E17" s="22"/>
      <c r="F17" s="22"/>
      <c r="G17" s="22"/>
      <c r="H17" s="23"/>
      <c r="I17" s="23"/>
      <c r="J17" s="23"/>
      <c r="K17" s="3"/>
      <c r="L17" s="3"/>
      <c r="M17" s="3"/>
      <c r="N17" s="3"/>
      <c r="O17" s="3"/>
    </row>
    <row r="18" spans="1:15" ht="24.6" customHeight="1">
      <c r="A18" s="24" t="s">
        <v>32</v>
      </c>
      <c r="B18" s="8"/>
      <c r="C18" s="10"/>
      <c r="D18" s="22"/>
      <c r="E18" s="22"/>
      <c r="F18" s="22"/>
      <c r="G18" s="22"/>
      <c r="H18" s="23"/>
      <c r="I18" s="23"/>
      <c r="J18" s="23"/>
      <c r="K18" s="3"/>
      <c r="L18" s="3"/>
      <c r="M18" s="3"/>
      <c r="N18" s="3"/>
      <c r="O18" s="3"/>
    </row>
    <row r="19" spans="1:15" ht="24.6" customHeight="1">
      <c r="A19" s="24" t="s">
        <v>67</v>
      </c>
      <c r="B19" s="8"/>
      <c r="C19" s="10"/>
      <c r="D19" s="22"/>
      <c r="E19" s="22"/>
      <c r="F19" s="22"/>
      <c r="G19" s="22"/>
      <c r="H19" s="23"/>
      <c r="I19" s="23"/>
      <c r="J19" s="23"/>
      <c r="K19" s="3"/>
      <c r="L19" s="3"/>
      <c r="M19" s="3"/>
      <c r="N19" s="3"/>
      <c r="O19" s="3"/>
    </row>
    <row r="20" spans="1:15" ht="24.6" customHeight="1">
      <c r="A20" s="1" t="s">
        <v>33</v>
      </c>
      <c r="B20" s="34">
        <f>SUM(B21:B26)</f>
        <v>0</v>
      </c>
      <c r="C20" s="34">
        <f t="shared" ref="C20:J20" si="3">SUM(C21:C26)</f>
        <v>0</v>
      </c>
      <c r="D20" s="34">
        <f t="shared" si="3"/>
        <v>0</v>
      </c>
      <c r="E20" s="34">
        <f t="shared" si="3"/>
        <v>0</v>
      </c>
      <c r="F20" s="34">
        <f t="shared" si="3"/>
        <v>0</v>
      </c>
      <c r="G20" s="34">
        <f t="shared" si="3"/>
        <v>0</v>
      </c>
      <c r="H20" s="34">
        <f t="shared" si="3"/>
        <v>0</v>
      </c>
      <c r="I20" s="34">
        <f t="shared" si="3"/>
        <v>0</v>
      </c>
      <c r="J20" s="34">
        <f t="shared" si="3"/>
        <v>0</v>
      </c>
      <c r="K20" s="3"/>
      <c r="L20" s="3"/>
      <c r="M20" s="3"/>
      <c r="N20" s="3"/>
      <c r="O20" s="3"/>
    </row>
    <row r="21" spans="1:15" ht="24.6" customHeight="1">
      <c r="A21" s="24" t="s">
        <v>66</v>
      </c>
      <c r="B21" s="8"/>
      <c r="C21" s="8"/>
      <c r="D21" s="8"/>
      <c r="E21" s="8"/>
      <c r="F21" s="8"/>
      <c r="G21" s="8"/>
      <c r="H21" s="8"/>
      <c r="I21" s="8"/>
      <c r="J21" s="8"/>
      <c r="K21" s="3"/>
      <c r="L21" s="3"/>
      <c r="M21" s="3"/>
      <c r="N21" s="3"/>
      <c r="O21" s="3"/>
    </row>
    <row r="22" spans="1:15" ht="24.6" customHeight="1">
      <c r="A22" s="24" t="s">
        <v>29</v>
      </c>
      <c r="B22" s="8"/>
      <c r="C22" s="8"/>
      <c r="D22" s="8"/>
      <c r="E22" s="8"/>
      <c r="F22" s="8"/>
      <c r="G22" s="8"/>
      <c r="H22" s="8"/>
      <c r="I22" s="8"/>
      <c r="J22" s="8"/>
      <c r="K22" s="3"/>
      <c r="L22" s="3"/>
      <c r="M22" s="3"/>
      <c r="N22" s="3"/>
      <c r="O22" s="3"/>
    </row>
    <row r="23" spans="1:15" ht="24.6" customHeight="1">
      <c r="A23" s="24" t="s">
        <v>30</v>
      </c>
      <c r="B23" s="8"/>
      <c r="C23" s="8"/>
      <c r="D23" s="8"/>
      <c r="E23" s="8"/>
      <c r="F23" s="8"/>
      <c r="G23" s="8"/>
      <c r="H23" s="8"/>
      <c r="I23" s="8"/>
      <c r="J23" s="8"/>
      <c r="K23" s="3"/>
      <c r="L23" s="3"/>
      <c r="M23" s="3"/>
      <c r="N23" s="3"/>
      <c r="O23" s="3"/>
    </row>
    <row r="24" spans="1:15" ht="24.6" customHeight="1">
      <c r="A24" s="24" t="s">
        <v>31</v>
      </c>
      <c r="B24" s="8"/>
      <c r="C24" s="8"/>
      <c r="D24" s="8"/>
      <c r="E24" s="8"/>
      <c r="F24" s="8"/>
      <c r="G24" s="8"/>
      <c r="H24" s="8"/>
      <c r="I24" s="8"/>
      <c r="J24" s="8"/>
      <c r="K24" s="3"/>
      <c r="L24" s="3"/>
      <c r="M24" s="3"/>
      <c r="N24" s="3"/>
      <c r="O24" s="3"/>
    </row>
    <row r="25" spans="1:15" ht="24.6" customHeight="1">
      <c r="A25" s="24" t="s">
        <v>32</v>
      </c>
      <c r="B25" s="8"/>
      <c r="C25" s="8"/>
      <c r="D25" s="8"/>
      <c r="E25" s="8"/>
      <c r="F25" s="8"/>
      <c r="G25" s="8"/>
      <c r="H25" s="8"/>
      <c r="I25" s="8"/>
      <c r="J25" s="8"/>
      <c r="K25" s="3"/>
      <c r="L25" s="3"/>
      <c r="M25" s="3"/>
      <c r="N25" s="3"/>
      <c r="O25" s="3"/>
    </row>
    <row r="26" spans="1:15" ht="24.6" customHeight="1">
      <c r="A26" s="24" t="s">
        <v>67</v>
      </c>
      <c r="B26" s="8"/>
      <c r="C26" s="8"/>
      <c r="D26" s="8"/>
      <c r="E26" s="8"/>
      <c r="F26" s="8"/>
      <c r="G26" s="8"/>
      <c r="H26" s="8"/>
      <c r="I26" s="8"/>
      <c r="J26" s="8"/>
      <c r="K26" s="3"/>
      <c r="L26" s="3"/>
      <c r="M26" s="3"/>
      <c r="N26" s="3"/>
      <c r="O26" s="3"/>
    </row>
    <row r="27" spans="1:15" ht="24.6" customHeight="1">
      <c r="A27" s="1" t="s">
        <v>71</v>
      </c>
      <c r="B27" s="34">
        <f>B28+B29+B30+B31+B32+B33</f>
        <v>0</v>
      </c>
      <c r="C27" s="34">
        <f t="shared" ref="C27:J27" si="4">C28+C29+C30+C31+C32+C33</f>
        <v>0</v>
      </c>
      <c r="D27" s="34">
        <f t="shared" si="4"/>
        <v>0</v>
      </c>
      <c r="E27" s="34">
        <f t="shared" si="4"/>
        <v>0</v>
      </c>
      <c r="F27" s="34">
        <f t="shared" si="4"/>
        <v>0</v>
      </c>
      <c r="G27" s="34">
        <f t="shared" si="4"/>
        <v>0</v>
      </c>
      <c r="H27" s="34">
        <f t="shared" si="4"/>
        <v>0</v>
      </c>
      <c r="I27" s="34">
        <f t="shared" si="4"/>
        <v>0</v>
      </c>
      <c r="J27" s="34">
        <f t="shared" si="4"/>
        <v>0</v>
      </c>
      <c r="K27" s="3"/>
      <c r="L27" s="3"/>
      <c r="M27" s="3"/>
      <c r="N27" s="3"/>
      <c r="O27" s="3"/>
    </row>
    <row r="28" spans="1:15" ht="24.6" customHeight="1">
      <c r="A28" s="24" t="s">
        <v>66</v>
      </c>
      <c r="B28" s="8"/>
      <c r="C28" s="8"/>
      <c r="D28" s="8"/>
      <c r="E28" s="8"/>
      <c r="F28" s="8"/>
      <c r="G28" s="8"/>
      <c r="H28" s="8"/>
      <c r="I28" s="8"/>
      <c r="J28" s="8"/>
      <c r="K28" s="3"/>
      <c r="L28" s="3"/>
      <c r="M28" s="3"/>
      <c r="N28" s="3"/>
      <c r="O28" s="3"/>
    </row>
    <row r="29" spans="1:15" ht="24.6" customHeight="1">
      <c r="A29" s="24" t="s">
        <v>29</v>
      </c>
      <c r="B29" s="8"/>
      <c r="C29" s="8"/>
      <c r="D29" s="8"/>
      <c r="E29" s="8"/>
      <c r="F29" s="8"/>
      <c r="G29" s="8"/>
      <c r="H29" s="8"/>
      <c r="I29" s="8"/>
      <c r="J29" s="8"/>
      <c r="K29" s="3"/>
      <c r="L29" s="3"/>
      <c r="M29" s="3"/>
      <c r="N29" s="3"/>
      <c r="O29" s="3"/>
    </row>
    <row r="30" spans="1:15" ht="24.6" customHeight="1">
      <c r="A30" s="24" t="s">
        <v>30</v>
      </c>
      <c r="B30" s="8"/>
      <c r="C30" s="8"/>
      <c r="D30" s="8"/>
      <c r="E30" s="8"/>
      <c r="F30" s="8"/>
      <c r="G30" s="8"/>
      <c r="H30" s="8"/>
      <c r="I30" s="8"/>
      <c r="J30" s="8"/>
      <c r="K30" s="3"/>
      <c r="L30" s="3"/>
      <c r="M30" s="3"/>
      <c r="N30" s="3"/>
      <c r="O30" s="3"/>
    </row>
    <row r="31" spans="1:15" ht="24.6" customHeight="1">
      <c r="A31" s="24" t="s">
        <v>31</v>
      </c>
      <c r="B31" s="8"/>
      <c r="C31" s="8"/>
      <c r="D31" s="8"/>
      <c r="E31" s="8"/>
      <c r="F31" s="8"/>
      <c r="G31" s="8"/>
      <c r="H31" s="8"/>
      <c r="I31" s="8"/>
      <c r="J31" s="8"/>
      <c r="K31" s="3"/>
      <c r="L31" s="3"/>
      <c r="M31" s="3"/>
      <c r="N31" s="3"/>
      <c r="O31" s="3"/>
    </row>
    <row r="32" spans="1:15" ht="24.6" customHeight="1">
      <c r="A32" s="24" t="s">
        <v>32</v>
      </c>
      <c r="B32" s="8"/>
      <c r="C32" s="8"/>
      <c r="D32" s="8"/>
      <c r="E32" s="8"/>
      <c r="F32" s="8"/>
      <c r="G32" s="8"/>
      <c r="H32" s="8"/>
      <c r="I32" s="8"/>
      <c r="J32" s="8"/>
      <c r="K32" s="3"/>
      <c r="L32" s="3"/>
      <c r="M32" s="3"/>
      <c r="N32" s="3"/>
      <c r="O32" s="3"/>
    </row>
    <row r="33" spans="1:15" ht="24.6" customHeight="1">
      <c r="A33" s="24" t="s">
        <v>67</v>
      </c>
      <c r="B33" s="8"/>
      <c r="C33" s="8"/>
      <c r="D33" s="8"/>
      <c r="E33" s="8"/>
      <c r="F33" s="8"/>
      <c r="G33" s="8"/>
      <c r="H33" s="8"/>
      <c r="I33" s="8"/>
      <c r="J33" s="8"/>
      <c r="K33" s="3"/>
      <c r="L33" s="3"/>
      <c r="M33" s="3"/>
      <c r="N33" s="3"/>
      <c r="O33" s="3"/>
    </row>
    <row r="34" spans="1:15" ht="42.75" hidden="1" customHeight="1">
      <c r="A34" s="1" t="s">
        <v>34</v>
      </c>
      <c r="B34" s="43" t="e">
        <f>B27/B13/12</f>
        <v>#DIV/0!</v>
      </c>
      <c r="C34" s="43" t="e">
        <f t="shared" ref="C34:J34" si="5">C27/C13/12</f>
        <v>#DIV/0!</v>
      </c>
      <c r="D34" s="43" t="e">
        <f t="shared" si="5"/>
        <v>#DIV/0!</v>
      </c>
      <c r="E34" s="43" t="e">
        <f t="shared" si="5"/>
        <v>#DIV/0!</v>
      </c>
      <c r="F34" s="43" t="e">
        <f t="shared" si="5"/>
        <v>#DIV/0!</v>
      </c>
      <c r="G34" s="43" t="e">
        <f t="shared" si="5"/>
        <v>#DIV/0!</v>
      </c>
      <c r="H34" s="43" t="e">
        <f>H27/H13/12</f>
        <v>#DIV/0!</v>
      </c>
      <c r="I34" s="43" t="e">
        <f t="shared" si="5"/>
        <v>#DIV/0!</v>
      </c>
      <c r="J34" s="43" t="e">
        <f t="shared" si="5"/>
        <v>#DIV/0!</v>
      </c>
      <c r="K34" s="3"/>
      <c r="L34" s="3"/>
      <c r="M34" s="3"/>
      <c r="N34" s="3"/>
      <c r="O34" s="3"/>
    </row>
    <row r="35" spans="1:15" ht="42.75" hidden="1" customHeight="1">
      <c r="A35" s="24" t="s">
        <v>66</v>
      </c>
      <c r="B35" s="43" t="e">
        <f>B28/B14/12</f>
        <v>#DIV/0!</v>
      </c>
      <c r="C35" s="43" t="e">
        <f>C28/C14/12</f>
        <v>#DIV/0!</v>
      </c>
      <c r="D35" s="43" t="e">
        <f t="shared" ref="D35:J35" si="6">D28/D14/12</f>
        <v>#DIV/0!</v>
      </c>
      <c r="E35" s="43" t="e">
        <f t="shared" si="6"/>
        <v>#DIV/0!</v>
      </c>
      <c r="F35" s="43" t="e">
        <f t="shared" si="6"/>
        <v>#DIV/0!</v>
      </c>
      <c r="G35" s="43" t="e">
        <f t="shared" si="6"/>
        <v>#DIV/0!</v>
      </c>
      <c r="H35" s="43" t="e">
        <f t="shared" si="6"/>
        <v>#DIV/0!</v>
      </c>
      <c r="I35" s="43" t="e">
        <f t="shared" si="6"/>
        <v>#DIV/0!</v>
      </c>
      <c r="J35" s="43" t="e">
        <f t="shared" si="6"/>
        <v>#DIV/0!</v>
      </c>
      <c r="K35" s="3"/>
      <c r="L35" s="3"/>
      <c r="M35" s="3"/>
      <c r="N35" s="3"/>
      <c r="O35" s="3"/>
    </row>
    <row r="36" spans="1:15" ht="42.75" hidden="1" customHeight="1">
      <c r="A36" s="24" t="s">
        <v>29</v>
      </c>
      <c r="B36" s="43" t="e">
        <f t="shared" ref="B36:J36" si="7">B29/B15/12</f>
        <v>#DIV/0!</v>
      </c>
      <c r="C36" s="43" t="e">
        <f t="shared" si="7"/>
        <v>#DIV/0!</v>
      </c>
      <c r="D36" s="43" t="e">
        <f t="shared" si="7"/>
        <v>#DIV/0!</v>
      </c>
      <c r="E36" s="43" t="e">
        <f t="shared" si="7"/>
        <v>#DIV/0!</v>
      </c>
      <c r="F36" s="43" t="e">
        <f t="shared" si="7"/>
        <v>#DIV/0!</v>
      </c>
      <c r="G36" s="43" t="e">
        <f t="shared" si="7"/>
        <v>#DIV/0!</v>
      </c>
      <c r="H36" s="43" t="e">
        <f t="shared" si="7"/>
        <v>#DIV/0!</v>
      </c>
      <c r="I36" s="43" t="e">
        <f t="shared" si="7"/>
        <v>#DIV/0!</v>
      </c>
      <c r="J36" s="43" t="e">
        <f t="shared" si="7"/>
        <v>#DIV/0!</v>
      </c>
      <c r="K36" s="3"/>
      <c r="L36" s="3"/>
      <c r="M36" s="3"/>
      <c r="N36" s="3"/>
      <c r="O36" s="3"/>
    </row>
    <row r="37" spans="1:15" ht="42.75" hidden="1" customHeight="1">
      <c r="A37" s="24" t="s">
        <v>30</v>
      </c>
      <c r="B37" s="43" t="e">
        <f t="shared" ref="B37:J37" si="8">B30/B16/12</f>
        <v>#DIV/0!</v>
      </c>
      <c r="C37" s="43" t="e">
        <f t="shared" si="8"/>
        <v>#DIV/0!</v>
      </c>
      <c r="D37" s="43" t="e">
        <f t="shared" si="8"/>
        <v>#DIV/0!</v>
      </c>
      <c r="E37" s="43" t="e">
        <f t="shared" si="8"/>
        <v>#DIV/0!</v>
      </c>
      <c r="F37" s="43" t="e">
        <f t="shared" si="8"/>
        <v>#DIV/0!</v>
      </c>
      <c r="G37" s="43" t="e">
        <f t="shared" si="8"/>
        <v>#DIV/0!</v>
      </c>
      <c r="H37" s="43" t="e">
        <f t="shared" si="8"/>
        <v>#DIV/0!</v>
      </c>
      <c r="I37" s="43" t="e">
        <f t="shared" si="8"/>
        <v>#DIV/0!</v>
      </c>
      <c r="J37" s="43" t="e">
        <f t="shared" si="8"/>
        <v>#DIV/0!</v>
      </c>
      <c r="K37" s="3"/>
      <c r="L37" s="3"/>
      <c r="M37" s="3"/>
      <c r="N37" s="3"/>
      <c r="O37" s="3"/>
    </row>
    <row r="38" spans="1:15" ht="42.75" hidden="1" customHeight="1">
      <c r="A38" s="24" t="s">
        <v>31</v>
      </c>
      <c r="B38" s="43" t="e">
        <f t="shared" ref="B38:J38" si="9">B31/B17/12</f>
        <v>#DIV/0!</v>
      </c>
      <c r="C38" s="43" t="e">
        <f t="shared" si="9"/>
        <v>#DIV/0!</v>
      </c>
      <c r="D38" s="43" t="e">
        <f t="shared" si="9"/>
        <v>#DIV/0!</v>
      </c>
      <c r="E38" s="43" t="e">
        <f t="shared" si="9"/>
        <v>#DIV/0!</v>
      </c>
      <c r="F38" s="43" t="e">
        <f t="shared" si="9"/>
        <v>#DIV/0!</v>
      </c>
      <c r="G38" s="43" t="e">
        <f t="shared" si="9"/>
        <v>#DIV/0!</v>
      </c>
      <c r="H38" s="43" t="e">
        <f t="shared" si="9"/>
        <v>#DIV/0!</v>
      </c>
      <c r="I38" s="43" t="e">
        <f t="shared" si="9"/>
        <v>#DIV/0!</v>
      </c>
      <c r="J38" s="43" t="e">
        <f t="shared" si="9"/>
        <v>#DIV/0!</v>
      </c>
      <c r="K38" s="3"/>
      <c r="L38" s="3"/>
      <c r="M38" s="3"/>
      <c r="N38" s="3"/>
      <c r="O38" s="3"/>
    </row>
    <row r="39" spans="1:15" ht="42.75" hidden="1" customHeight="1">
      <c r="A39" s="24" t="s">
        <v>32</v>
      </c>
      <c r="B39" s="43" t="e">
        <f t="shared" ref="B39:J39" si="10">B32/B18/12</f>
        <v>#DIV/0!</v>
      </c>
      <c r="C39" s="43" t="e">
        <f t="shared" si="10"/>
        <v>#DIV/0!</v>
      </c>
      <c r="D39" s="43" t="e">
        <f t="shared" si="10"/>
        <v>#DIV/0!</v>
      </c>
      <c r="E39" s="43" t="e">
        <f t="shared" si="10"/>
        <v>#DIV/0!</v>
      </c>
      <c r="F39" s="43" t="e">
        <f t="shared" si="10"/>
        <v>#DIV/0!</v>
      </c>
      <c r="G39" s="43" t="e">
        <f t="shared" si="10"/>
        <v>#DIV/0!</v>
      </c>
      <c r="H39" s="43" t="e">
        <f t="shared" si="10"/>
        <v>#DIV/0!</v>
      </c>
      <c r="I39" s="43" t="e">
        <f t="shared" si="10"/>
        <v>#DIV/0!</v>
      </c>
      <c r="J39" s="43" t="e">
        <f t="shared" si="10"/>
        <v>#DIV/0!</v>
      </c>
      <c r="K39" s="3"/>
      <c r="L39" s="3"/>
      <c r="M39" s="3"/>
      <c r="N39" s="3"/>
      <c r="O39" s="3"/>
    </row>
    <row r="40" spans="1:15" ht="24.6" hidden="1" customHeight="1">
      <c r="A40" s="24" t="s">
        <v>67</v>
      </c>
      <c r="B40" s="43" t="e">
        <f t="shared" ref="B40:J40" si="11">B33/B19/12</f>
        <v>#DIV/0!</v>
      </c>
      <c r="C40" s="43" t="e">
        <f t="shared" si="11"/>
        <v>#DIV/0!</v>
      </c>
      <c r="D40" s="43" t="e">
        <f t="shared" si="11"/>
        <v>#DIV/0!</v>
      </c>
      <c r="E40" s="43" t="e">
        <f t="shared" si="11"/>
        <v>#DIV/0!</v>
      </c>
      <c r="F40" s="43" t="e">
        <f t="shared" si="11"/>
        <v>#DIV/0!</v>
      </c>
      <c r="G40" s="43" t="e">
        <f t="shared" si="11"/>
        <v>#DIV/0!</v>
      </c>
      <c r="H40" s="43" t="e">
        <f t="shared" si="11"/>
        <v>#DIV/0!</v>
      </c>
      <c r="I40" s="43" t="e">
        <f t="shared" si="11"/>
        <v>#DIV/0!</v>
      </c>
      <c r="J40" s="43" t="e">
        <f t="shared" si="11"/>
        <v>#DIV/0!</v>
      </c>
      <c r="K40" s="3"/>
      <c r="L40" s="3"/>
      <c r="M40" s="3"/>
      <c r="N40" s="3"/>
      <c r="O40" s="3"/>
    </row>
    <row r="41" spans="1:15" ht="24.6" customHeight="1">
      <c r="A41" s="12"/>
      <c r="B41" s="44"/>
      <c r="C41" s="25"/>
      <c r="D41" s="26"/>
      <c r="E41" s="26"/>
      <c r="F41" s="26"/>
      <c r="G41" s="26"/>
      <c r="H41" s="16"/>
      <c r="I41" s="16"/>
      <c r="J41" s="16"/>
      <c r="K41" s="3"/>
      <c r="L41" s="3"/>
      <c r="M41" s="3"/>
      <c r="N41" s="3"/>
      <c r="O41" s="3"/>
    </row>
    <row r="42" spans="1:15" ht="18.600000000000001" customHeight="1">
      <c r="A42" s="11"/>
      <c r="B42" s="44"/>
      <c r="C42" s="44"/>
      <c r="D42" s="27"/>
      <c r="E42" s="27"/>
      <c r="F42" s="26"/>
      <c r="G42" s="26"/>
    </row>
    <row r="43" spans="1:15" ht="21.75" customHeight="1">
      <c r="A43" s="29" t="s">
        <v>35</v>
      </c>
      <c r="B43" s="4"/>
      <c r="C43" s="30"/>
      <c r="D43" s="31"/>
      <c r="E43" s="31"/>
      <c r="F43" s="32"/>
      <c r="G43" s="32"/>
    </row>
    <row r="44" spans="1:15">
      <c r="A44" s="29"/>
      <c r="B44" s="4"/>
      <c r="C44" s="4" t="s">
        <v>5</v>
      </c>
      <c r="D44" s="31"/>
      <c r="E44" s="334" t="s">
        <v>36</v>
      </c>
      <c r="F44" s="334"/>
      <c r="G44" s="334"/>
    </row>
    <row r="45" spans="1:15" ht="13.9" customHeight="1"/>
    <row r="46" spans="1:15">
      <c r="A46" s="33" t="s">
        <v>37</v>
      </c>
    </row>
  </sheetData>
  <mergeCells count="6">
    <mergeCell ref="H3:J3"/>
    <mergeCell ref="E44:G44"/>
    <mergeCell ref="B2:G2"/>
    <mergeCell ref="A3:A4"/>
    <mergeCell ref="B3:D3"/>
    <mergeCell ref="E3:G3"/>
  </mergeCells>
  <pageMargins left="0.82677165354330717" right="0.43307086614173229" top="0.74803149606299213" bottom="0.74803149606299213" header="0" footer="0"/>
  <pageSetup paperSize="9" scale="70" fitToHeight="4" orientation="landscape" r:id="rId1"/>
</worksheet>
</file>

<file path=xl/worksheets/sheet4.xml><?xml version="1.0" encoding="utf-8"?>
<worksheet xmlns="http://schemas.openxmlformats.org/spreadsheetml/2006/main" xmlns:r="http://schemas.openxmlformats.org/officeDocument/2006/relationships">
  <dimension ref="B1:H41"/>
  <sheetViews>
    <sheetView topLeftCell="A4" workbookViewId="0">
      <selection activeCell="H7" sqref="H7"/>
    </sheetView>
  </sheetViews>
  <sheetFormatPr defaultRowHeight="15"/>
  <cols>
    <col min="2" max="2" width="29.42578125" customWidth="1"/>
    <col min="3" max="3" width="10.28515625" customWidth="1"/>
    <col min="4" max="4" width="11.7109375" customWidth="1"/>
    <col min="5" max="5" width="16" customWidth="1"/>
    <col min="6" max="6" width="13.42578125" customWidth="1"/>
    <col min="7" max="7" width="12.7109375" customWidth="1"/>
    <col min="8" max="8" width="44.85546875" customWidth="1"/>
  </cols>
  <sheetData>
    <row r="1" spans="2:8" ht="15.75">
      <c r="B1" s="338" t="s">
        <v>196</v>
      </c>
      <c r="C1" s="338"/>
      <c r="D1" s="338"/>
      <c r="E1" s="338"/>
      <c r="F1" s="338"/>
      <c r="G1" s="338"/>
    </row>
    <row r="2" spans="2:8" ht="60">
      <c r="B2" s="339" t="s">
        <v>197</v>
      </c>
      <c r="C2" s="338"/>
      <c r="D2" s="338"/>
      <c r="E2" s="338"/>
      <c r="F2" s="338"/>
      <c r="G2" s="338"/>
      <c r="H2" s="178" t="s">
        <v>198</v>
      </c>
    </row>
    <row r="3" spans="2:8" ht="15.75">
      <c r="B3" s="179"/>
      <c r="C3" s="179"/>
      <c r="D3" s="179"/>
      <c r="E3" s="179"/>
      <c r="F3" s="179"/>
      <c r="H3" s="180" t="s">
        <v>70</v>
      </c>
    </row>
    <row r="4" spans="2:8" ht="126">
      <c r="B4" s="50" t="s">
        <v>199</v>
      </c>
      <c r="C4" s="50" t="s">
        <v>200</v>
      </c>
      <c r="D4" s="50" t="s">
        <v>201</v>
      </c>
      <c r="E4" s="50" t="s">
        <v>202</v>
      </c>
      <c r="F4" s="50" t="s">
        <v>203</v>
      </c>
      <c r="G4" s="181" t="s">
        <v>204</v>
      </c>
      <c r="H4" s="50" t="s">
        <v>205</v>
      </c>
    </row>
    <row r="5" spans="2:8" ht="15.75">
      <c r="B5" s="176" t="s">
        <v>142</v>
      </c>
      <c r="C5" s="136"/>
      <c r="D5" s="136"/>
      <c r="E5" s="136"/>
      <c r="F5" s="136"/>
      <c r="G5" s="137">
        <f>C5+D5+E5+F5</f>
        <v>0</v>
      </c>
      <c r="H5" s="182"/>
    </row>
    <row r="6" spans="2:8" ht="31.5">
      <c r="B6" s="134" t="s">
        <v>143</v>
      </c>
      <c r="C6" s="139"/>
      <c r="D6" s="139"/>
      <c r="E6" s="139"/>
      <c r="F6" s="139"/>
      <c r="G6" s="137">
        <f t="shared" ref="G6:G23" si="0">C6+D6+E6+F6</f>
        <v>0</v>
      </c>
      <c r="H6" s="182"/>
    </row>
    <row r="7" spans="2:8" ht="15.75">
      <c r="B7" s="134" t="s">
        <v>206</v>
      </c>
      <c r="C7" s="139"/>
      <c r="D7" s="139"/>
      <c r="E7" s="139"/>
      <c r="F7" s="139"/>
      <c r="G7" s="137">
        <f t="shared" si="0"/>
        <v>0</v>
      </c>
      <c r="H7" s="182"/>
    </row>
    <row r="8" spans="2:8" ht="31.5">
      <c r="B8" s="134" t="s">
        <v>144</v>
      </c>
      <c r="C8" s="139"/>
      <c r="D8" s="139"/>
      <c r="E8" s="139"/>
      <c r="F8" s="139"/>
      <c r="G8" s="137">
        <f t="shared" si="0"/>
        <v>0</v>
      </c>
      <c r="H8" s="182"/>
    </row>
    <row r="9" spans="2:8" ht="31.5">
      <c r="B9" s="134" t="s">
        <v>147</v>
      </c>
      <c r="C9" s="139"/>
      <c r="D9" s="139"/>
      <c r="E9" s="139"/>
      <c r="F9" s="139"/>
      <c r="G9" s="137">
        <f t="shared" si="0"/>
        <v>0</v>
      </c>
      <c r="H9" s="182"/>
    </row>
    <row r="10" spans="2:8" ht="15.75">
      <c r="B10" s="134" t="s">
        <v>148</v>
      </c>
      <c r="C10" s="139"/>
      <c r="D10" s="139"/>
      <c r="E10" s="139"/>
      <c r="F10" s="139"/>
      <c r="G10" s="137">
        <f t="shared" si="0"/>
        <v>0</v>
      </c>
      <c r="H10" s="182"/>
    </row>
    <row r="11" spans="2:8" ht="31.5">
      <c r="B11" s="134" t="s">
        <v>207</v>
      </c>
      <c r="C11" s="139">
        <f>C12+C13+C14+C15+C16+C17</f>
        <v>0</v>
      </c>
      <c r="D11" s="139">
        <f>D12+D13+D14+D15+D16+D17</f>
        <v>0</v>
      </c>
      <c r="E11" s="139">
        <f>E12+E13+E14+E15+E16+E17</f>
        <v>0</v>
      </c>
      <c r="F11" s="139">
        <f>F12+F13+F14+F15+F16+F17</f>
        <v>0</v>
      </c>
      <c r="G11" s="137">
        <f t="shared" si="0"/>
        <v>0</v>
      </c>
      <c r="H11" s="182"/>
    </row>
    <row r="12" spans="2:8" ht="15.75">
      <c r="B12" s="134" t="s">
        <v>208</v>
      </c>
      <c r="C12" s="139"/>
      <c r="D12" s="139"/>
      <c r="E12" s="139"/>
      <c r="F12" s="139"/>
      <c r="G12" s="137">
        <f t="shared" si="0"/>
        <v>0</v>
      </c>
      <c r="H12" s="182"/>
    </row>
    <row r="13" spans="2:8" ht="31.5">
      <c r="B13" s="141" t="s">
        <v>209</v>
      </c>
      <c r="C13" s="139"/>
      <c r="D13" s="139"/>
      <c r="E13" s="139"/>
      <c r="F13" s="139"/>
      <c r="G13" s="137">
        <f t="shared" si="0"/>
        <v>0</v>
      </c>
      <c r="H13" s="182"/>
    </row>
    <row r="14" spans="2:8" ht="15.75">
      <c r="B14" s="134" t="s">
        <v>210</v>
      </c>
      <c r="C14" s="139"/>
      <c r="D14" s="139"/>
      <c r="E14" s="139"/>
      <c r="F14" s="139"/>
      <c r="G14" s="137">
        <f t="shared" si="0"/>
        <v>0</v>
      </c>
      <c r="H14" s="182"/>
    </row>
    <row r="15" spans="2:8" ht="15.75">
      <c r="B15" s="134" t="s">
        <v>211</v>
      </c>
      <c r="C15" s="139"/>
      <c r="D15" s="139"/>
      <c r="E15" s="139"/>
      <c r="F15" s="139"/>
      <c r="G15" s="137">
        <f t="shared" si="0"/>
        <v>0</v>
      </c>
      <c r="H15" s="182"/>
    </row>
    <row r="16" spans="2:8" ht="15.75">
      <c r="B16" s="134" t="s">
        <v>212</v>
      </c>
      <c r="C16" s="139"/>
      <c r="D16" s="139"/>
      <c r="E16" s="139"/>
      <c r="F16" s="139"/>
      <c r="G16" s="137">
        <f t="shared" si="0"/>
        <v>0</v>
      </c>
      <c r="H16" s="182"/>
    </row>
    <row r="17" spans="2:8" ht="15.75">
      <c r="B17" s="134" t="s">
        <v>213</v>
      </c>
      <c r="C17" s="139"/>
      <c r="D17" s="139"/>
      <c r="E17" s="139"/>
      <c r="F17" s="139"/>
      <c r="G17" s="137">
        <f t="shared" si="0"/>
        <v>0</v>
      </c>
      <c r="H17" s="182"/>
    </row>
    <row r="18" spans="2:8" ht="63">
      <c r="B18" s="141" t="s">
        <v>150</v>
      </c>
      <c r="C18" s="139"/>
      <c r="D18" s="139"/>
      <c r="E18" s="139"/>
      <c r="F18" s="139"/>
      <c r="G18" s="137">
        <f t="shared" si="0"/>
        <v>0</v>
      </c>
      <c r="H18" s="182"/>
    </row>
    <row r="19" spans="2:8" ht="15.75">
      <c r="B19" s="134" t="s">
        <v>152</v>
      </c>
      <c r="C19" s="139"/>
      <c r="D19" s="139"/>
      <c r="E19" s="139"/>
      <c r="F19" s="139"/>
      <c r="G19" s="137">
        <f t="shared" si="0"/>
        <v>0</v>
      </c>
      <c r="H19" s="182"/>
    </row>
    <row r="20" spans="2:8" ht="15.75">
      <c r="B20" s="134" t="s">
        <v>214</v>
      </c>
      <c r="C20" s="139"/>
      <c r="D20" s="139"/>
      <c r="E20" s="139"/>
      <c r="F20" s="139"/>
      <c r="G20" s="137">
        <f t="shared" si="0"/>
        <v>0</v>
      </c>
      <c r="H20" s="182"/>
    </row>
    <row r="21" spans="2:8" ht="15.75">
      <c r="B21" s="134" t="s">
        <v>215</v>
      </c>
      <c r="C21" s="139"/>
      <c r="D21" s="139"/>
      <c r="E21" s="139"/>
      <c r="F21" s="139"/>
      <c r="G21" s="137">
        <f t="shared" si="0"/>
        <v>0</v>
      </c>
      <c r="H21" s="182"/>
    </row>
    <row r="22" spans="2:8" ht="15.75">
      <c r="B22" s="134"/>
      <c r="C22" s="139"/>
      <c r="D22" s="139"/>
      <c r="E22" s="139"/>
      <c r="F22" s="139"/>
      <c r="G22" s="137">
        <f t="shared" si="0"/>
        <v>0</v>
      </c>
      <c r="H22" s="182"/>
    </row>
    <row r="23" spans="2:8" ht="15.75">
      <c r="B23" s="134"/>
      <c r="C23" s="139"/>
      <c r="D23" s="139"/>
      <c r="E23" s="139"/>
      <c r="F23" s="139"/>
      <c r="G23" s="137">
        <f t="shared" si="0"/>
        <v>0</v>
      </c>
      <c r="H23" s="182"/>
    </row>
    <row r="24" spans="2:8" ht="15.75">
      <c r="B24" s="142" t="s">
        <v>39</v>
      </c>
      <c r="C24" s="139"/>
      <c r="D24" s="139"/>
      <c r="E24" s="139"/>
      <c r="F24" s="139"/>
      <c r="G24" s="137">
        <f>C24+D24+E24+F24</f>
        <v>0</v>
      </c>
      <c r="H24" s="182"/>
    </row>
    <row r="25" spans="2:8" ht="15.75">
      <c r="B25" s="144" t="s">
        <v>154</v>
      </c>
      <c r="C25" s="110">
        <f>C5+C6+C7+C8+C9+C10+C11+C18+C19+C20+C21+C22+C23+C24</f>
        <v>0</v>
      </c>
      <c r="D25" s="110">
        <f>D5+D6+D7+D8+D9+D10+D11+D18+D19+D20+D21+D22+D23+D24</f>
        <v>0</v>
      </c>
      <c r="E25" s="110">
        <f>E5+E6+E7+E8+E9+E10+E11+E18+E19+E20+E21+E22+E23+E24</f>
        <v>0</v>
      </c>
      <c r="F25" s="110">
        <f>F5+F6+F7+F8+F9+F10+F11+F18+F19+F20+F21+F22+F23+F24</f>
        <v>0</v>
      </c>
      <c r="G25" s="105">
        <f>G5+G6+G7+G8+G9+G10+G11+G18+G19+G20+G21+G22+G23+G24</f>
        <v>0</v>
      </c>
      <c r="H25" s="182"/>
    </row>
    <row r="27" spans="2:8" ht="18.75">
      <c r="B27" s="340" t="s">
        <v>216</v>
      </c>
      <c r="C27" s="340"/>
      <c r="D27" s="340"/>
      <c r="E27" s="340"/>
      <c r="F27" s="340"/>
      <c r="G27" s="340"/>
    </row>
    <row r="28" spans="2:8" ht="15.75">
      <c r="B28" s="147" t="s">
        <v>217</v>
      </c>
      <c r="C28" s="183"/>
      <c r="D28" s="183"/>
      <c r="E28" s="183"/>
      <c r="F28" s="183"/>
      <c r="G28" s="183"/>
    </row>
    <row r="29" spans="2:8" ht="15.75">
      <c r="B29" s="147" t="s">
        <v>218</v>
      </c>
      <c r="C29" s="183"/>
      <c r="D29" s="183"/>
      <c r="E29" s="183"/>
      <c r="F29" s="183"/>
      <c r="G29" s="183"/>
    </row>
    <row r="30" spans="2:8" ht="31.5">
      <c r="B30" s="147" t="s">
        <v>219</v>
      </c>
      <c r="C30" s="183"/>
      <c r="D30" s="183"/>
      <c r="E30" s="183"/>
      <c r="F30" s="183"/>
      <c r="G30" s="183"/>
    </row>
    <row r="31" spans="2:8" ht="15.75">
      <c r="B31" s="147" t="s">
        <v>220</v>
      </c>
      <c r="C31" s="183"/>
      <c r="D31" s="183"/>
      <c r="E31" s="183"/>
      <c r="F31" s="183"/>
      <c r="G31" s="183"/>
    </row>
    <row r="32" spans="2:8" ht="15.75">
      <c r="B32" s="147" t="s">
        <v>221</v>
      </c>
      <c r="C32" s="183"/>
      <c r="D32" s="183"/>
      <c r="E32" s="183"/>
      <c r="F32" s="183"/>
      <c r="G32" s="183"/>
    </row>
    <row r="35" spans="2:8" ht="17.25">
      <c r="B35" s="57" t="s">
        <v>99</v>
      </c>
      <c r="C35" s="58"/>
      <c r="D35" s="72"/>
      <c r="E35" s="58"/>
      <c r="F35" s="60"/>
      <c r="G35" s="309"/>
      <c r="H35" s="309"/>
    </row>
    <row r="36" spans="2:8" ht="17.25">
      <c r="B36" s="62"/>
      <c r="C36" s="63"/>
      <c r="D36" s="64" t="s">
        <v>5</v>
      </c>
      <c r="E36" s="64"/>
      <c r="F36" s="297" t="s">
        <v>20</v>
      </c>
      <c r="G36" s="297"/>
      <c r="H36" s="297"/>
    </row>
    <row r="37" spans="2:8" ht="17.25">
      <c r="B37" s="62" t="s">
        <v>100</v>
      </c>
      <c r="C37" s="63"/>
      <c r="D37" s="73"/>
      <c r="E37" s="63"/>
      <c r="F37" s="63"/>
      <c r="G37" s="298"/>
      <c r="H37" s="298"/>
    </row>
    <row r="38" spans="2:8" ht="17.25">
      <c r="B38" s="62"/>
      <c r="C38" s="63"/>
      <c r="D38" s="64" t="s">
        <v>5</v>
      </c>
      <c r="E38" s="64"/>
      <c r="F38" s="297" t="s">
        <v>20</v>
      </c>
      <c r="G38" s="297"/>
      <c r="H38" s="297"/>
    </row>
    <row r="41" spans="2:8" ht="15.75">
      <c r="B41" s="33" t="s">
        <v>37</v>
      </c>
    </row>
  </sheetData>
  <mergeCells count="7">
    <mergeCell ref="F38:H38"/>
    <mergeCell ref="B1:G1"/>
    <mergeCell ref="B2:G2"/>
    <mergeCell ref="B27:G27"/>
    <mergeCell ref="G35:H35"/>
    <mergeCell ref="F36:H36"/>
    <mergeCell ref="G37:H37"/>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K41"/>
  <sheetViews>
    <sheetView workbookViewId="0">
      <selection activeCell="I33" sqref="I33"/>
    </sheetView>
  </sheetViews>
  <sheetFormatPr defaultRowHeight="15"/>
  <cols>
    <col min="2" max="2" width="29.42578125" customWidth="1"/>
    <col min="4" max="4" width="10.28515625" customWidth="1"/>
    <col min="5" max="5" width="11.7109375" customWidth="1"/>
    <col min="6" max="6" width="13" customWidth="1"/>
    <col min="7" max="7" width="13.42578125" customWidth="1"/>
    <col min="8" max="8" width="12.7109375" customWidth="1"/>
    <col min="9" max="9" width="45.5703125" customWidth="1"/>
  </cols>
  <sheetData>
    <row r="1" spans="2:11" ht="15.75">
      <c r="B1" s="338" t="s">
        <v>196</v>
      </c>
      <c r="C1" s="338"/>
      <c r="D1" s="338"/>
      <c r="E1" s="338"/>
      <c r="F1" s="338"/>
      <c r="G1" s="338"/>
      <c r="H1" s="338"/>
    </row>
    <row r="2" spans="2:11" ht="15.75">
      <c r="B2" s="338" t="s">
        <v>222</v>
      </c>
      <c r="C2" s="338"/>
      <c r="D2" s="338"/>
      <c r="E2" s="338"/>
      <c r="F2" s="338"/>
      <c r="G2" s="338"/>
      <c r="H2" s="338"/>
    </row>
    <row r="3" spans="2:11" ht="15.75">
      <c r="B3" s="179"/>
      <c r="C3" s="179"/>
      <c r="D3" s="179"/>
      <c r="E3" s="179"/>
      <c r="F3" s="179"/>
      <c r="G3" s="179"/>
      <c r="H3" s="179" t="s">
        <v>70</v>
      </c>
    </row>
    <row r="4" spans="2:11" ht="126">
      <c r="B4" s="50" t="s">
        <v>199</v>
      </c>
      <c r="C4" s="50" t="s">
        <v>0</v>
      </c>
      <c r="D4" s="50" t="s">
        <v>200</v>
      </c>
      <c r="E4" s="50" t="s">
        <v>201</v>
      </c>
      <c r="F4" s="50" t="s">
        <v>202</v>
      </c>
      <c r="G4" s="50" t="s">
        <v>203</v>
      </c>
      <c r="H4" s="181" t="s">
        <v>204</v>
      </c>
      <c r="I4" s="50" t="s">
        <v>205</v>
      </c>
      <c r="J4" s="341" t="s">
        <v>223</v>
      </c>
      <c r="K4" s="342"/>
    </row>
    <row r="5" spans="2:11" ht="15.75">
      <c r="B5" s="176" t="s">
        <v>142</v>
      </c>
      <c r="C5" s="135">
        <v>1040</v>
      </c>
      <c r="D5" s="136"/>
      <c r="E5" s="136"/>
      <c r="F5" s="136"/>
      <c r="G5" s="136"/>
      <c r="H5" s="137">
        <f t="shared" ref="H5:H25" si="0">D5+E5+F5+G5</f>
        <v>0</v>
      </c>
      <c r="I5" s="182"/>
    </row>
    <row r="6" spans="2:11" ht="31.5">
      <c r="B6" s="134" t="s">
        <v>143</v>
      </c>
      <c r="C6" s="138">
        <v>1050</v>
      </c>
      <c r="D6" s="139"/>
      <c r="E6" s="139"/>
      <c r="F6" s="139"/>
      <c r="G6" s="139"/>
      <c r="H6" s="137">
        <f t="shared" si="0"/>
        <v>0</v>
      </c>
      <c r="I6" s="182"/>
    </row>
    <row r="7" spans="2:11" ht="15.75">
      <c r="B7" s="134" t="s">
        <v>206</v>
      </c>
      <c r="C7" s="138" t="s">
        <v>224</v>
      </c>
      <c r="D7" s="139"/>
      <c r="E7" s="139"/>
      <c r="F7" s="139"/>
      <c r="G7" s="139"/>
      <c r="H7" s="137">
        <f t="shared" si="0"/>
        <v>0</v>
      </c>
      <c r="I7" s="182"/>
    </row>
    <row r="8" spans="2:11" ht="31.5">
      <c r="B8" s="134" t="s">
        <v>144</v>
      </c>
      <c r="C8" s="138">
        <v>1060</v>
      </c>
      <c r="D8" s="139"/>
      <c r="E8" s="139"/>
      <c r="F8" s="139"/>
      <c r="G8" s="139"/>
      <c r="H8" s="137">
        <f t="shared" si="0"/>
        <v>0</v>
      </c>
      <c r="I8" s="182"/>
    </row>
    <row r="9" spans="2:11" ht="31.5">
      <c r="B9" s="134" t="s">
        <v>145</v>
      </c>
      <c r="C9" s="138">
        <v>1070</v>
      </c>
      <c r="D9" s="139"/>
      <c r="E9" s="139"/>
      <c r="F9" s="139"/>
      <c r="G9" s="139"/>
      <c r="H9" s="137">
        <f t="shared" si="0"/>
        <v>0</v>
      </c>
      <c r="I9" s="182"/>
    </row>
    <row r="10" spans="2:11" ht="15.75">
      <c r="B10" s="134" t="s">
        <v>146</v>
      </c>
      <c r="C10" s="138">
        <v>1080</v>
      </c>
      <c r="D10" s="139"/>
      <c r="E10" s="139"/>
      <c r="F10" s="139"/>
      <c r="G10" s="139"/>
      <c r="H10" s="137">
        <f t="shared" si="0"/>
        <v>0</v>
      </c>
      <c r="I10" s="182"/>
    </row>
    <row r="11" spans="2:11" ht="31.5">
      <c r="B11" s="134" t="s">
        <v>147</v>
      </c>
      <c r="C11" s="138">
        <v>1090</v>
      </c>
      <c r="D11" s="139"/>
      <c r="E11" s="139"/>
      <c r="F11" s="139"/>
      <c r="G11" s="139"/>
      <c r="H11" s="137">
        <f t="shared" si="0"/>
        <v>0</v>
      </c>
      <c r="I11" s="182"/>
    </row>
    <row r="12" spans="2:11" ht="15.75">
      <c r="B12" s="134" t="s">
        <v>148</v>
      </c>
      <c r="C12" s="138">
        <v>1100</v>
      </c>
      <c r="D12" s="139"/>
      <c r="E12" s="139"/>
      <c r="F12" s="139"/>
      <c r="G12" s="139"/>
      <c r="H12" s="137">
        <f t="shared" si="0"/>
        <v>0</v>
      </c>
      <c r="I12" s="182"/>
    </row>
    <row r="13" spans="2:11" ht="31.5">
      <c r="B13" s="134" t="s">
        <v>207</v>
      </c>
      <c r="C13" s="138">
        <v>1110</v>
      </c>
      <c r="D13" s="139">
        <f>D14+D15+D16+D17+D18</f>
        <v>0</v>
      </c>
      <c r="E13" s="139">
        <f t="shared" ref="E13:H13" si="1">E14+E15+E16+E17+E18</f>
        <v>0</v>
      </c>
      <c r="F13" s="139">
        <f t="shared" si="1"/>
        <v>0</v>
      </c>
      <c r="G13" s="139">
        <f t="shared" si="1"/>
        <v>0</v>
      </c>
      <c r="H13" s="139">
        <f t="shared" si="1"/>
        <v>0</v>
      </c>
      <c r="I13" s="182"/>
    </row>
    <row r="14" spans="2:11" ht="15.75">
      <c r="B14" s="134" t="s">
        <v>208</v>
      </c>
      <c r="C14" s="138">
        <v>1111</v>
      </c>
      <c r="D14" s="139"/>
      <c r="E14" s="139"/>
      <c r="F14" s="139"/>
      <c r="G14" s="139"/>
      <c r="H14" s="137">
        <f t="shared" si="0"/>
        <v>0</v>
      </c>
      <c r="I14" s="182"/>
    </row>
    <row r="15" spans="2:11" ht="31.5">
      <c r="B15" s="141" t="s">
        <v>209</v>
      </c>
      <c r="C15" s="138">
        <v>1112</v>
      </c>
      <c r="D15" s="139"/>
      <c r="E15" s="139"/>
      <c r="F15" s="139"/>
      <c r="G15" s="139"/>
      <c r="H15" s="137">
        <f t="shared" si="0"/>
        <v>0</v>
      </c>
      <c r="I15" s="182"/>
    </row>
    <row r="16" spans="2:11" ht="15.75">
      <c r="B16" s="134" t="s">
        <v>210</v>
      </c>
      <c r="C16" s="138">
        <v>1113</v>
      </c>
      <c r="D16" s="139"/>
      <c r="E16" s="139"/>
      <c r="F16" s="139"/>
      <c r="G16" s="139"/>
      <c r="H16" s="137">
        <f t="shared" si="0"/>
        <v>0</v>
      </c>
      <c r="I16" s="182"/>
    </row>
    <row r="17" spans="2:9" ht="15.75">
      <c r="B17" s="134" t="s">
        <v>211</v>
      </c>
      <c r="C17" s="138">
        <v>1114</v>
      </c>
      <c r="D17" s="139"/>
      <c r="E17" s="139"/>
      <c r="F17" s="139"/>
      <c r="G17" s="139"/>
      <c r="H17" s="137">
        <f t="shared" si="0"/>
        <v>0</v>
      </c>
      <c r="I17" s="182"/>
    </row>
    <row r="18" spans="2:9" ht="15.75">
      <c r="B18" s="134" t="s">
        <v>212</v>
      </c>
      <c r="C18" s="138">
        <v>1115</v>
      </c>
      <c r="D18" s="139"/>
      <c r="E18" s="139"/>
      <c r="F18" s="139"/>
      <c r="G18" s="139"/>
      <c r="H18" s="137">
        <f t="shared" si="0"/>
        <v>0</v>
      </c>
      <c r="I18" s="182"/>
    </row>
    <row r="19" spans="2:9" ht="63">
      <c r="B19" s="141" t="s">
        <v>150</v>
      </c>
      <c r="C19" s="138">
        <v>1120</v>
      </c>
      <c r="D19" s="139"/>
      <c r="E19" s="139"/>
      <c r="F19" s="139"/>
      <c r="G19" s="139"/>
      <c r="H19" s="137">
        <f t="shared" si="0"/>
        <v>0</v>
      </c>
      <c r="I19" s="182"/>
    </row>
    <row r="20" spans="2:9" ht="31.5">
      <c r="B20" s="141" t="s">
        <v>225</v>
      </c>
      <c r="C20" s="138">
        <v>1130</v>
      </c>
      <c r="D20" s="139">
        <f>D21+D22</f>
        <v>0</v>
      </c>
      <c r="E20" s="139">
        <f>E21+E22</f>
        <v>0</v>
      </c>
      <c r="F20" s="139">
        <f>F21+F22</f>
        <v>0</v>
      </c>
      <c r="G20" s="139">
        <f>G21+G22</f>
        <v>0</v>
      </c>
      <c r="H20" s="137">
        <f t="shared" si="0"/>
        <v>0</v>
      </c>
      <c r="I20" s="182"/>
    </row>
    <row r="21" spans="2:9" ht="15.75">
      <c r="B21" s="141" t="s">
        <v>226</v>
      </c>
      <c r="C21" s="138">
        <v>1131</v>
      </c>
      <c r="D21" s="139"/>
      <c r="E21" s="139"/>
      <c r="F21" s="139"/>
      <c r="G21" s="139"/>
      <c r="H21" s="137">
        <f t="shared" si="0"/>
        <v>0</v>
      </c>
      <c r="I21" s="182"/>
    </row>
    <row r="22" spans="2:9" ht="31.5">
      <c r="B22" s="141" t="s">
        <v>227</v>
      </c>
      <c r="C22" s="138">
        <v>1132</v>
      </c>
      <c r="D22" s="139"/>
      <c r="E22" s="139"/>
      <c r="F22" s="139"/>
      <c r="G22" s="139"/>
      <c r="H22" s="137">
        <f t="shared" si="0"/>
        <v>0</v>
      </c>
      <c r="I22" s="182"/>
    </row>
    <row r="23" spans="2:9" ht="15.75">
      <c r="B23" s="134" t="s">
        <v>152</v>
      </c>
      <c r="C23" s="138">
        <v>1140</v>
      </c>
      <c r="D23" s="139"/>
      <c r="E23" s="139"/>
      <c r="F23" s="139"/>
      <c r="G23" s="139"/>
      <c r="H23" s="137">
        <f t="shared" si="0"/>
        <v>0</v>
      </c>
      <c r="I23" s="182"/>
    </row>
    <row r="24" spans="2:9" ht="15.75">
      <c r="B24" s="134" t="s">
        <v>214</v>
      </c>
      <c r="C24" s="138">
        <v>1141</v>
      </c>
      <c r="D24" s="139"/>
      <c r="E24" s="139"/>
      <c r="F24" s="139"/>
      <c r="G24" s="139"/>
      <c r="H24" s="137">
        <f t="shared" si="0"/>
        <v>0</v>
      </c>
      <c r="I24" s="182"/>
    </row>
    <row r="25" spans="2:9" ht="15.75">
      <c r="B25" s="142" t="s">
        <v>39</v>
      </c>
      <c r="C25" s="138">
        <v>1150</v>
      </c>
      <c r="D25" s="139"/>
      <c r="E25" s="139"/>
      <c r="F25" s="139"/>
      <c r="G25" s="139"/>
      <c r="H25" s="137">
        <f t="shared" si="0"/>
        <v>0</v>
      </c>
      <c r="I25" s="182"/>
    </row>
    <row r="26" spans="2:9" ht="15.75">
      <c r="B26" s="144" t="s">
        <v>154</v>
      </c>
      <c r="C26" s="145">
        <v>1170</v>
      </c>
      <c r="D26" s="110">
        <f>D5+D6+D7+D8+D9+D10+D11+D12+D13+D19+D20+D23+D24</f>
        <v>0</v>
      </c>
      <c r="E26" s="110">
        <f>E5+E6+E7+E8+E9+E10+E11+E12+E13+E19+E20+E23+E24</f>
        <v>0</v>
      </c>
      <c r="F26" s="110">
        <f>F5+F6+F7+F8+F9+F10+F11+F12+F13+F19+F20+F23+F24</f>
        <v>0</v>
      </c>
      <c r="G26" s="110">
        <f>G5+G6+G7+G8+G9+G10+G11+G12+G13+G19+G20+G23+G24</f>
        <v>0</v>
      </c>
      <c r="H26" s="105">
        <f>H5+H6+H7+H8+H9+H10+H11+H12+H13+H19+H20+H23+H24</f>
        <v>0</v>
      </c>
      <c r="I26" s="182"/>
    </row>
    <row r="28" spans="2:9" ht="18.75">
      <c r="B28" s="340" t="s">
        <v>216</v>
      </c>
      <c r="C28" s="340"/>
      <c r="D28" s="340"/>
      <c r="E28" s="340"/>
      <c r="F28" s="340"/>
      <c r="G28" s="340"/>
      <c r="H28" s="340"/>
    </row>
    <row r="29" spans="2:9" ht="15.75">
      <c r="B29" s="147" t="s">
        <v>217</v>
      </c>
      <c r="C29" s="184" t="s">
        <v>228</v>
      </c>
      <c r="D29" s="183">
        <f>D8+D9+D10+D13</f>
        <v>0</v>
      </c>
      <c r="E29" s="183">
        <f>E8+E9+E10+E13</f>
        <v>0</v>
      </c>
      <c r="F29" s="183">
        <f>F8+F9+F10+F13</f>
        <v>0</v>
      </c>
      <c r="G29" s="183">
        <f>G8+G9+G10+G13</f>
        <v>0</v>
      </c>
      <c r="H29" s="183">
        <f>D29+E29+F29+G29</f>
        <v>0</v>
      </c>
    </row>
    <row r="30" spans="2:9" ht="15.75">
      <c r="B30" s="147" t="s">
        <v>218</v>
      </c>
      <c r="C30" s="184" t="s">
        <v>229</v>
      </c>
      <c r="D30" s="183">
        <f t="shared" ref="D30:G31" si="2">D5</f>
        <v>0</v>
      </c>
      <c r="E30" s="183">
        <f t="shared" si="2"/>
        <v>0</v>
      </c>
      <c r="F30" s="183">
        <f t="shared" si="2"/>
        <v>0</v>
      </c>
      <c r="G30" s="183">
        <f t="shared" si="2"/>
        <v>0</v>
      </c>
      <c r="H30" s="183">
        <f>D30+E30+F30+G30</f>
        <v>0</v>
      </c>
    </row>
    <row r="31" spans="2:9" ht="31.5">
      <c r="B31" s="147" t="s">
        <v>219</v>
      </c>
      <c r="C31" s="184" t="s">
        <v>230</v>
      </c>
      <c r="D31" s="183">
        <f t="shared" si="2"/>
        <v>0</v>
      </c>
      <c r="E31" s="183">
        <f t="shared" si="2"/>
        <v>0</v>
      </c>
      <c r="F31" s="183">
        <f t="shared" si="2"/>
        <v>0</v>
      </c>
      <c r="G31" s="183">
        <f t="shared" si="2"/>
        <v>0</v>
      </c>
      <c r="H31" s="183">
        <f>D31+E31+F31+G31</f>
        <v>0</v>
      </c>
    </row>
    <row r="32" spans="2:9" ht="15.75">
      <c r="B32" s="147" t="s">
        <v>220</v>
      </c>
      <c r="C32" s="184" t="s">
        <v>231</v>
      </c>
      <c r="D32" s="183">
        <f>D25</f>
        <v>0</v>
      </c>
      <c r="E32" s="183">
        <f>E25</f>
        <v>0</v>
      </c>
      <c r="F32" s="183">
        <f>F25</f>
        <v>0</v>
      </c>
      <c r="G32" s="183">
        <f>G25</f>
        <v>0</v>
      </c>
      <c r="H32" s="183">
        <f>D32+E32+F32+G32</f>
        <v>0</v>
      </c>
    </row>
    <row r="33" spans="2:8" ht="15.75">
      <c r="B33" s="147" t="s">
        <v>221</v>
      </c>
      <c r="C33" s="184" t="s">
        <v>232</v>
      </c>
      <c r="D33" s="183">
        <f>D11+D12+D19+D20+D23+D24</f>
        <v>0</v>
      </c>
      <c r="E33" s="183">
        <f>E11+E12+E19+E20+E23+E24</f>
        <v>0</v>
      </c>
      <c r="F33" s="183">
        <f>F11+F12+F19+F20+F23+F24</f>
        <v>0</v>
      </c>
      <c r="G33" s="183">
        <f>G11+G12+G19+G20+G23+G24</f>
        <v>0</v>
      </c>
      <c r="H33" s="183">
        <f>D33+E33+F33+G33</f>
        <v>0</v>
      </c>
    </row>
    <row r="35" spans="2:8" ht="17.25">
      <c r="B35" s="57" t="s">
        <v>99</v>
      </c>
      <c r="C35" s="58"/>
      <c r="D35" s="72"/>
      <c r="E35" s="58"/>
      <c r="F35" s="60"/>
      <c r="G35" s="309"/>
      <c r="H35" s="309"/>
    </row>
    <row r="36" spans="2:8" ht="17.25">
      <c r="B36" s="62"/>
      <c r="C36" s="63"/>
      <c r="D36" s="64" t="s">
        <v>5</v>
      </c>
      <c r="E36" s="64"/>
      <c r="F36" s="297" t="s">
        <v>20</v>
      </c>
      <c r="G36" s="297"/>
      <c r="H36" s="297"/>
    </row>
    <row r="37" spans="2:8" ht="17.25">
      <c r="B37" s="62" t="s">
        <v>100</v>
      </c>
      <c r="C37" s="63"/>
      <c r="D37" s="73"/>
      <c r="E37" s="63"/>
      <c r="F37" s="63"/>
      <c r="G37" s="298"/>
      <c r="H37" s="298"/>
    </row>
    <row r="38" spans="2:8" ht="17.25">
      <c r="B38" s="62"/>
      <c r="C38" s="63"/>
      <c r="D38" s="64" t="s">
        <v>5</v>
      </c>
      <c r="E38" s="64"/>
      <c r="F38" s="297" t="s">
        <v>20</v>
      </c>
      <c r="G38" s="297"/>
      <c r="H38" s="297"/>
    </row>
    <row r="41" spans="2:8" ht="15.75">
      <c r="B41" s="33" t="s">
        <v>37</v>
      </c>
    </row>
  </sheetData>
  <mergeCells count="8">
    <mergeCell ref="G37:H37"/>
    <mergeCell ref="F38:H38"/>
    <mergeCell ref="B1:H1"/>
    <mergeCell ref="B2:H2"/>
    <mergeCell ref="J4:K4"/>
    <mergeCell ref="B28:H28"/>
    <mergeCell ref="G35:H35"/>
    <mergeCell ref="F36:H36"/>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58"/>
  <sheetViews>
    <sheetView topLeftCell="A25" zoomScaleNormal="100" workbookViewId="0">
      <selection activeCell="G34" sqref="G34"/>
    </sheetView>
  </sheetViews>
  <sheetFormatPr defaultRowHeight="18"/>
  <cols>
    <col min="1" max="1" width="72.5703125" style="67" customWidth="1"/>
    <col min="2" max="2" width="7.140625" style="67" customWidth="1"/>
    <col min="3" max="3" width="12.28515625" style="65" customWidth="1"/>
    <col min="4" max="5" width="13" style="65" customWidth="1"/>
    <col min="6" max="6" width="13.28515625" style="65" customWidth="1"/>
    <col min="7" max="7" width="12.7109375" style="65" customWidth="1"/>
    <col min="8" max="8" width="12.5703125" style="65" customWidth="1"/>
    <col min="9" max="9" width="12.7109375" style="46" customWidth="1"/>
    <col min="10" max="10" width="14" style="46" customWidth="1"/>
  </cols>
  <sheetData>
    <row r="1" spans="1:10" ht="18.75">
      <c r="A1" s="343" t="s">
        <v>85</v>
      </c>
      <c r="B1" s="343"/>
      <c r="C1" s="343"/>
      <c r="D1" s="343"/>
      <c r="E1" s="343"/>
      <c r="F1" s="343"/>
      <c r="G1" s="343"/>
      <c r="H1" s="343"/>
      <c r="J1" s="47" t="s">
        <v>70</v>
      </c>
    </row>
    <row r="2" spans="1:10" ht="15.75">
      <c r="A2" s="344" t="s">
        <v>86</v>
      </c>
      <c r="B2" s="344" t="s">
        <v>87</v>
      </c>
      <c r="C2" s="345" t="s">
        <v>88</v>
      </c>
      <c r="D2" s="345" t="s">
        <v>89</v>
      </c>
      <c r="E2" s="346" t="s">
        <v>90</v>
      </c>
      <c r="F2" s="347"/>
      <c r="G2" s="347"/>
      <c r="H2" s="347"/>
      <c r="I2" s="347"/>
      <c r="J2" s="348"/>
    </row>
    <row r="3" spans="1:10" ht="54" customHeight="1">
      <c r="A3" s="344"/>
      <c r="B3" s="344"/>
      <c r="C3" s="345"/>
      <c r="D3" s="345"/>
      <c r="E3" s="48" t="s">
        <v>91</v>
      </c>
      <c r="F3" s="48" t="s">
        <v>235</v>
      </c>
      <c r="G3" s="48" t="s">
        <v>92</v>
      </c>
      <c r="H3" s="48" t="s">
        <v>92</v>
      </c>
      <c r="I3" s="48" t="s">
        <v>92</v>
      </c>
      <c r="J3" s="48" t="s">
        <v>92</v>
      </c>
    </row>
    <row r="4" spans="1:10" ht="30.75" customHeight="1">
      <c r="A4" s="49" t="s">
        <v>93</v>
      </c>
      <c r="B4" s="50"/>
      <c r="C4" s="48"/>
      <c r="D4" s="48"/>
      <c r="E4" s="48"/>
      <c r="F4" s="48"/>
      <c r="G4" s="48"/>
      <c r="H4" s="51"/>
      <c r="I4" s="52"/>
      <c r="J4" s="52"/>
    </row>
    <row r="5" spans="1:10">
      <c r="A5" s="49"/>
      <c r="B5" s="50"/>
      <c r="C5" s="48"/>
      <c r="D5" s="48"/>
      <c r="E5" s="48"/>
      <c r="F5" s="48"/>
      <c r="G5" s="48"/>
      <c r="H5" s="51"/>
      <c r="I5" s="52"/>
      <c r="J5" s="52"/>
    </row>
    <row r="6" spans="1:10">
      <c r="A6" s="49" t="s">
        <v>94</v>
      </c>
      <c r="B6" s="50"/>
      <c r="C6" s="48"/>
      <c r="D6" s="48"/>
      <c r="E6" s="48"/>
      <c r="F6" s="48"/>
      <c r="G6" s="48"/>
      <c r="H6" s="51"/>
      <c r="I6" s="52"/>
      <c r="J6" s="52"/>
    </row>
    <row r="7" spans="1:10">
      <c r="A7" s="49"/>
      <c r="B7" s="50"/>
      <c r="C7" s="48"/>
      <c r="D7" s="48"/>
      <c r="E7" s="48"/>
      <c r="F7" s="48"/>
      <c r="G7" s="48"/>
      <c r="H7" s="51"/>
      <c r="I7" s="52"/>
      <c r="J7" s="52"/>
    </row>
    <row r="8" spans="1:10">
      <c r="A8" s="49"/>
      <c r="B8" s="50"/>
      <c r="C8" s="48"/>
      <c r="D8" s="48"/>
      <c r="E8" s="48"/>
      <c r="F8" s="48"/>
      <c r="G8" s="48"/>
      <c r="H8" s="51"/>
      <c r="I8" s="52"/>
      <c r="J8" s="52"/>
    </row>
    <row r="9" spans="1:10" ht="28.5" customHeight="1">
      <c r="A9" s="49"/>
      <c r="B9" s="50"/>
      <c r="C9" s="48"/>
      <c r="D9" s="48"/>
      <c r="E9" s="48"/>
      <c r="F9" s="48"/>
      <c r="G9" s="48"/>
      <c r="H9" s="51"/>
      <c r="I9" s="52"/>
      <c r="J9" s="52"/>
    </row>
    <row r="10" spans="1:10" ht="31.5">
      <c r="A10" s="49" t="s">
        <v>95</v>
      </c>
      <c r="B10" s="50"/>
      <c r="C10" s="48"/>
      <c r="D10" s="48"/>
      <c r="E10" s="48"/>
      <c r="F10" s="48"/>
      <c r="G10" s="48"/>
      <c r="H10" s="51"/>
      <c r="I10" s="52"/>
      <c r="J10" s="52"/>
    </row>
    <row r="11" spans="1:10">
      <c r="A11" s="49"/>
      <c r="B11" s="50"/>
      <c r="C11" s="48"/>
      <c r="D11" s="48"/>
      <c r="E11" s="48"/>
      <c r="F11" s="48"/>
      <c r="G11" s="48"/>
      <c r="H11" s="51"/>
      <c r="I11" s="52"/>
      <c r="J11" s="52"/>
    </row>
    <row r="12" spans="1:10">
      <c r="A12" s="49"/>
      <c r="B12" s="50"/>
      <c r="C12" s="48"/>
      <c r="D12" s="48"/>
      <c r="E12" s="48"/>
      <c r="F12" s="48"/>
      <c r="G12" s="48"/>
      <c r="H12" s="51"/>
      <c r="I12" s="52"/>
      <c r="J12" s="52"/>
    </row>
    <row r="13" spans="1:10">
      <c r="A13" s="49"/>
      <c r="B13" s="50"/>
      <c r="C13" s="48"/>
      <c r="D13" s="48"/>
      <c r="E13" s="48"/>
      <c r="F13" s="48"/>
      <c r="G13" s="48"/>
      <c r="H13" s="51"/>
      <c r="I13" s="52"/>
      <c r="J13" s="52"/>
    </row>
    <row r="14" spans="1:10">
      <c r="A14" s="49" t="s">
        <v>96</v>
      </c>
      <c r="B14" s="50"/>
      <c r="C14" s="48"/>
      <c r="D14" s="48"/>
      <c r="E14" s="48"/>
      <c r="F14" s="48"/>
      <c r="G14" s="48"/>
      <c r="H14" s="51"/>
      <c r="I14" s="52"/>
      <c r="J14" s="52"/>
    </row>
    <row r="15" spans="1:10">
      <c r="A15" s="49"/>
      <c r="B15" s="50"/>
      <c r="C15" s="48"/>
      <c r="D15" s="48"/>
      <c r="E15" s="48"/>
      <c r="F15" s="48"/>
      <c r="G15" s="48"/>
      <c r="H15" s="51"/>
      <c r="I15" s="52"/>
      <c r="J15" s="52"/>
    </row>
    <row r="16" spans="1:10">
      <c r="A16" s="49"/>
      <c r="B16" s="50"/>
      <c r="C16" s="48"/>
      <c r="D16" s="48"/>
      <c r="E16" s="48"/>
      <c r="F16" s="48"/>
      <c r="G16" s="48"/>
      <c r="H16" s="51"/>
      <c r="I16" s="52"/>
      <c r="J16" s="52"/>
    </row>
    <row r="17" spans="1:10">
      <c r="A17" s="49"/>
      <c r="B17" s="50"/>
      <c r="C17" s="48"/>
      <c r="D17" s="48"/>
      <c r="E17" s="48"/>
      <c r="F17" s="48"/>
      <c r="G17" s="48"/>
      <c r="H17" s="51"/>
      <c r="I17" s="52"/>
      <c r="J17" s="52"/>
    </row>
    <row r="18" spans="1:10" ht="31.5">
      <c r="A18" s="49" t="s">
        <v>97</v>
      </c>
      <c r="B18" s="50"/>
      <c r="C18" s="48"/>
      <c r="D18" s="48"/>
      <c r="E18" s="48"/>
      <c r="F18" s="48"/>
      <c r="G18" s="48"/>
      <c r="H18" s="51"/>
      <c r="I18" s="52"/>
      <c r="J18" s="52"/>
    </row>
    <row r="19" spans="1:10">
      <c r="A19" s="49"/>
      <c r="B19" s="50"/>
      <c r="C19" s="48"/>
      <c r="D19" s="48"/>
      <c r="E19" s="48"/>
      <c r="F19" s="48"/>
      <c r="G19" s="48"/>
      <c r="H19" s="51"/>
      <c r="I19" s="52"/>
      <c r="J19" s="52"/>
    </row>
    <row r="20" spans="1:10">
      <c r="A20" s="49" t="s">
        <v>98</v>
      </c>
      <c r="B20" s="50"/>
      <c r="C20" s="48"/>
      <c r="D20" s="48"/>
      <c r="E20" s="48"/>
      <c r="F20" s="48"/>
      <c r="G20" s="48"/>
      <c r="H20" s="51"/>
      <c r="I20" s="52"/>
      <c r="J20" s="52"/>
    </row>
    <row r="21" spans="1:10">
      <c r="A21" s="49"/>
      <c r="B21" s="50"/>
      <c r="C21" s="48"/>
      <c r="D21" s="48"/>
      <c r="E21" s="48"/>
      <c r="F21" s="48"/>
      <c r="G21" s="48"/>
      <c r="H21" s="51"/>
      <c r="I21" s="52"/>
      <c r="J21" s="52"/>
    </row>
    <row r="22" spans="1:10">
      <c r="A22" s="53"/>
      <c r="B22" s="54"/>
      <c r="C22" s="55"/>
      <c r="D22" s="55"/>
      <c r="E22" s="55"/>
      <c r="F22" s="55"/>
      <c r="G22" s="55"/>
      <c r="H22" s="56"/>
    </row>
    <row r="23" spans="1:10">
      <c r="A23" s="57" t="s">
        <v>99</v>
      </c>
      <c r="B23" s="58"/>
      <c r="C23" s="59"/>
      <c r="D23" s="58"/>
      <c r="E23" s="60"/>
      <c r="F23" s="309"/>
      <c r="G23" s="309"/>
      <c r="H23" s="61"/>
    </row>
    <row r="24" spans="1:10">
      <c r="A24" s="62"/>
      <c r="B24" s="63"/>
      <c r="C24" s="64" t="s">
        <v>5</v>
      </c>
      <c r="D24" s="64"/>
      <c r="E24" s="297" t="s">
        <v>20</v>
      </c>
      <c r="F24" s="297"/>
      <c r="G24" s="297"/>
    </row>
    <row r="25" spans="1:10">
      <c r="A25" s="62" t="s">
        <v>100</v>
      </c>
      <c r="B25" s="63"/>
      <c r="C25" s="66"/>
      <c r="D25" s="63"/>
      <c r="E25" s="63"/>
      <c r="F25" s="298"/>
      <c r="G25" s="298"/>
    </row>
    <row r="26" spans="1:10">
      <c r="A26" s="62"/>
      <c r="B26" s="63"/>
      <c r="C26" s="64" t="s">
        <v>5</v>
      </c>
      <c r="D26" s="64"/>
      <c r="E26" s="297" t="s">
        <v>20</v>
      </c>
      <c r="F26" s="297"/>
      <c r="G26" s="297"/>
    </row>
    <row r="29" spans="1:10" ht="18.75">
      <c r="A29" s="343" t="s">
        <v>101</v>
      </c>
      <c r="B29" s="343"/>
      <c r="C29" s="343"/>
      <c r="D29" s="343"/>
      <c r="E29" s="343"/>
      <c r="F29" s="343"/>
      <c r="G29" s="343"/>
      <c r="H29" s="343"/>
      <c r="J29" s="47" t="s">
        <v>70</v>
      </c>
    </row>
    <row r="30" spans="1:10" ht="15.75">
      <c r="A30" s="344" t="s">
        <v>86</v>
      </c>
      <c r="B30" s="344" t="s">
        <v>87</v>
      </c>
      <c r="C30" s="345" t="s">
        <v>88</v>
      </c>
      <c r="D30" s="345" t="s">
        <v>89</v>
      </c>
      <c r="E30" s="346" t="s">
        <v>90</v>
      </c>
      <c r="F30" s="347"/>
      <c r="G30" s="347"/>
      <c r="H30" s="347"/>
      <c r="I30" s="347"/>
      <c r="J30" s="348"/>
    </row>
    <row r="31" spans="1:10" ht="47.25">
      <c r="A31" s="344"/>
      <c r="B31" s="344"/>
      <c r="C31" s="345"/>
      <c r="D31" s="345"/>
      <c r="E31" s="48" t="s">
        <v>91</v>
      </c>
      <c r="F31" s="48" t="s">
        <v>235</v>
      </c>
      <c r="G31" s="48" t="s">
        <v>92</v>
      </c>
      <c r="H31" s="48" t="s">
        <v>92</v>
      </c>
      <c r="I31" s="48" t="s">
        <v>92</v>
      </c>
      <c r="J31" s="48" t="s">
        <v>92</v>
      </c>
    </row>
    <row r="32" spans="1:10">
      <c r="A32" s="49" t="s">
        <v>93</v>
      </c>
      <c r="B32" s="50"/>
      <c r="C32" s="48"/>
      <c r="D32" s="48"/>
      <c r="E32" s="48"/>
      <c r="F32" s="48"/>
      <c r="G32" s="48"/>
      <c r="H32" s="51"/>
      <c r="I32" s="52"/>
      <c r="J32" s="52"/>
    </row>
    <row r="33" spans="1:10">
      <c r="A33" s="49"/>
      <c r="B33" s="50"/>
      <c r="C33" s="48"/>
      <c r="D33" s="48"/>
      <c r="E33" s="48"/>
      <c r="F33" s="48"/>
      <c r="G33" s="48"/>
      <c r="H33" s="51"/>
      <c r="I33" s="52"/>
      <c r="J33" s="52"/>
    </row>
    <row r="34" spans="1:10">
      <c r="A34" s="49"/>
      <c r="B34" s="50"/>
      <c r="C34" s="48"/>
      <c r="D34" s="48"/>
      <c r="E34" s="48"/>
      <c r="F34" s="48"/>
      <c r="G34" s="48"/>
      <c r="H34" s="51"/>
      <c r="I34" s="52"/>
      <c r="J34" s="52"/>
    </row>
    <row r="35" spans="1:10">
      <c r="A35" s="49"/>
      <c r="B35" s="50"/>
      <c r="C35" s="48"/>
      <c r="D35" s="48"/>
      <c r="E35" s="48"/>
      <c r="F35" s="48"/>
      <c r="G35" s="48"/>
      <c r="H35" s="51"/>
      <c r="I35" s="52"/>
      <c r="J35" s="52"/>
    </row>
    <row r="36" spans="1:10">
      <c r="A36" s="49" t="s">
        <v>94</v>
      </c>
      <c r="B36" s="50"/>
      <c r="C36" s="48"/>
      <c r="D36" s="48"/>
      <c r="E36" s="48"/>
      <c r="F36" s="48"/>
      <c r="G36" s="48"/>
      <c r="H36" s="51"/>
      <c r="I36" s="52"/>
      <c r="J36" s="52"/>
    </row>
    <row r="37" spans="1:10">
      <c r="A37" s="49"/>
      <c r="B37" s="50"/>
      <c r="C37" s="48"/>
      <c r="D37" s="48"/>
      <c r="E37" s="48"/>
      <c r="F37" s="48"/>
      <c r="G37" s="48"/>
      <c r="H37" s="51"/>
      <c r="I37" s="52"/>
      <c r="J37" s="52"/>
    </row>
    <row r="38" spans="1:10">
      <c r="A38" s="49"/>
      <c r="B38" s="50"/>
      <c r="C38" s="48"/>
      <c r="D38" s="48"/>
      <c r="E38" s="48"/>
      <c r="F38" s="48"/>
      <c r="G38" s="48"/>
      <c r="H38" s="51"/>
      <c r="I38" s="52"/>
      <c r="J38" s="52"/>
    </row>
    <row r="39" spans="1:10">
      <c r="A39" s="49"/>
      <c r="B39" s="50"/>
      <c r="C39" s="48"/>
      <c r="D39" s="48"/>
      <c r="E39" s="48"/>
      <c r="F39" s="48"/>
      <c r="G39" s="48"/>
      <c r="H39" s="51"/>
      <c r="I39" s="52"/>
      <c r="J39" s="52"/>
    </row>
    <row r="40" spans="1:10" ht="31.5">
      <c r="A40" s="49" t="s">
        <v>95</v>
      </c>
      <c r="B40" s="50"/>
      <c r="C40" s="48"/>
      <c r="D40" s="48"/>
      <c r="E40" s="48"/>
      <c r="F40" s="48"/>
      <c r="G40" s="48"/>
      <c r="H40" s="51"/>
      <c r="I40" s="52"/>
      <c r="J40" s="52"/>
    </row>
    <row r="41" spans="1:10">
      <c r="A41" s="49"/>
      <c r="B41" s="50"/>
      <c r="C41" s="48"/>
      <c r="D41" s="48"/>
      <c r="E41" s="48"/>
      <c r="F41" s="48"/>
      <c r="G41" s="48"/>
      <c r="H41" s="51"/>
      <c r="I41" s="52"/>
      <c r="J41" s="52"/>
    </row>
    <row r="42" spans="1:10">
      <c r="A42" s="49"/>
      <c r="B42" s="50"/>
      <c r="C42" s="48"/>
      <c r="D42" s="48"/>
      <c r="E42" s="48"/>
      <c r="F42" s="48"/>
      <c r="G42" s="48"/>
      <c r="H42" s="51"/>
      <c r="I42" s="52"/>
      <c r="J42" s="52"/>
    </row>
    <row r="43" spans="1:10">
      <c r="A43" s="49"/>
      <c r="B43" s="50"/>
      <c r="C43" s="48"/>
      <c r="D43" s="48"/>
      <c r="E43" s="48"/>
      <c r="F43" s="48"/>
      <c r="G43" s="48"/>
      <c r="H43" s="51"/>
      <c r="I43" s="52"/>
      <c r="J43" s="52"/>
    </row>
    <row r="44" spans="1:10">
      <c r="A44" s="49" t="s">
        <v>96</v>
      </c>
      <c r="B44" s="50"/>
      <c r="C44" s="48"/>
      <c r="D44" s="48"/>
      <c r="E44" s="48"/>
      <c r="F44" s="48"/>
      <c r="G44" s="48"/>
      <c r="H44" s="51"/>
      <c r="I44" s="52"/>
      <c r="J44" s="52"/>
    </row>
    <row r="45" spans="1:10">
      <c r="A45" s="49"/>
      <c r="B45" s="50"/>
      <c r="C45" s="48"/>
      <c r="D45" s="48"/>
      <c r="E45" s="48"/>
      <c r="F45" s="48"/>
      <c r="G45" s="48"/>
      <c r="H45" s="51"/>
      <c r="I45" s="52"/>
      <c r="J45" s="52"/>
    </row>
    <row r="46" spans="1:10" ht="31.5">
      <c r="A46" s="49" t="s">
        <v>97</v>
      </c>
      <c r="B46" s="50"/>
      <c r="C46" s="48"/>
      <c r="D46" s="48"/>
      <c r="E46" s="48"/>
      <c r="F46" s="48"/>
      <c r="G46" s="48"/>
      <c r="H46" s="51"/>
      <c r="I46" s="52"/>
      <c r="J46" s="52"/>
    </row>
    <row r="47" spans="1:10">
      <c r="A47" s="49"/>
      <c r="B47" s="50"/>
      <c r="C47" s="48"/>
      <c r="D47" s="48"/>
      <c r="E47" s="48"/>
      <c r="F47" s="48"/>
      <c r="G47" s="48"/>
      <c r="H47" s="51"/>
      <c r="I47" s="52"/>
      <c r="J47" s="52"/>
    </row>
    <row r="48" spans="1:10">
      <c r="A48" s="49" t="s">
        <v>98</v>
      </c>
      <c r="B48" s="50"/>
      <c r="C48" s="48"/>
      <c r="D48" s="48"/>
      <c r="E48" s="48"/>
      <c r="F48" s="48"/>
      <c r="G48" s="48"/>
      <c r="H48" s="51"/>
      <c r="I48" s="52"/>
      <c r="J48" s="52"/>
    </row>
    <row r="49" spans="1:10">
      <c r="A49" s="49"/>
      <c r="B49" s="50"/>
      <c r="C49" s="48"/>
      <c r="D49" s="48"/>
      <c r="E49" s="48"/>
      <c r="F49" s="48"/>
      <c r="G49" s="48"/>
      <c r="H49" s="51"/>
      <c r="I49" s="52"/>
      <c r="J49" s="52"/>
    </row>
    <row r="51" spans="1:10">
      <c r="A51" s="57" t="s">
        <v>99</v>
      </c>
      <c r="B51" s="58"/>
      <c r="C51" s="59"/>
      <c r="D51" s="58"/>
      <c r="E51" s="60"/>
      <c r="F51" s="309"/>
      <c r="G51" s="309"/>
    </row>
    <row r="52" spans="1:10">
      <c r="A52" s="62"/>
      <c r="B52" s="63"/>
      <c r="C52" s="64" t="s">
        <v>5</v>
      </c>
      <c r="D52" s="64"/>
      <c r="E52" s="297" t="s">
        <v>20</v>
      </c>
      <c r="F52" s="297"/>
      <c r="G52" s="297"/>
    </row>
    <row r="53" spans="1:10">
      <c r="A53" s="62" t="s">
        <v>100</v>
      </c>
      <c r="B53" s="63"/>
      <c r="C53" s="66"/>
      <c r="D53" s="63"/>
      <c r="E53" s="63"/>
      <c r="F53" s="298"/>
      <c r="G53" s="298"/>
    </row>
    <row r="54" spans="1:10">
      <c r="A54" s="62"/>
      <c r="B54" s="63"/>
      <c r="C54" s="64" t="s">
        <v>5</v>
      </c>
      <c r="D54" s="64"/>
      <c r="E54" s="297" t="s">
        <v>20</v>
      </c>
      <c r="F54" s="297"/>
      <c r="G54" s="297"/>
    </row>
    <row r="55" spans="1:10">
      <c r="A55"/>
      <c r="B55"/>
      <c r="C55"/>
      <c r="D55"/>
      <c r="E55"/>
      <c r="F55"/>
      <c r="G55"/>
    </row>
    <row r="56" spans="1:10">
      <c r="A56"/>
      <c r="B56"/>
      <c r="C56"/>
      <c r="D56"/>
      <c r="E56"/>
      <c r="F56"/>
      <c r="G56"/>
    </row>
    <row r="57" spans="1:10">
      <c r="A57" s="33" t="s">
        <v>37</v>
      </c>
      <c r="B57"/>
      <c r="C57"/>
      <c r="D57"/>
      <c r="E57"/>
      <c r="F57"/>
      <c r="G57"/>
    </row>
    <row r="58" spans="1:10">
      <c r="A58"/>
      <c r="B58"/>
      <c r="C58"/>
      <c r="D58"/>
      <c r="E58"/>
      <c r="F58"/>
      <c r="G58"/>
    </row>
  </sheetData>
  <mergeCells count="20">
    <mergeCell ref="A1:H1"/>
    <mergeCell ref="A2:A3"/>
    <mergeCell ref="B2:B3"/>
    <mergeCell ref="C2:C3"/>
    <mergeCell ref="D2:D3"/>
    <mergeCell ref="E2:J2"/>
    <mergeCell ref="F51:G51"/>
    <mergeCell ref="E52:G52"/>
    <mergeCell ref="F53:G53"/>
    <mergeCell ref="E54:G54"/>
    <mergeCell ref="F23:G23"/>
    <mergeCell ref="E24:G24"/>
    <mergeCell ref="F25:G25"/>
    <mergeCell ref="E26:G26"/>
    <mergeCell ref="A29:H29"/>
    <mergeCell ref="A30:A31"/>
    <mergeCell ref="B30:B31"/>
    <mergeCell ref="C30:C31"/>
    <mergeCell ref="D30:D31"/>
    <mergeCell ref="E30:J3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X125"/>
  <sheetViews>
    <sheetView topLeftCell="A55" zoomScaleNormal="100" workbookViewId="0">
      <selection activeCell="C93" sqref="C93"/>
    </sheetView>
  </sheetViews>
  <sheetFormatPr defaultColWidth="9.140625" defaultRowHeight="18"/>
  <cols>
    <col min="1" max="1" width="72.5703125" style="67" customWidth="1"/>
    <col min="2" max="2" width="7.140625" style="67" customWidth="1"/>
    <col min="3" max="3" width="18.7109375" style="65" customWidth="1"/>
    <col min="4" max="4" width="18.42578125" style="65" customWidth="1"/>
    <col min="5" max="5" width="16.5703125" style="65" customWidth="1"/>
    <col min="6" max="6" width="13.85546875" style="65" customWidth="1"/>
    <col min="7" max="7" width="15.7109375" style="65" customWidth="1"/>
    <col min="8" max="8" width="17" style="65" customWidth="1"/>
    <col min="9" max="9" width="15.7109375" style="65" customWidth="1"/>
    <col min="10" max="10" width="13.42578125" style="65" customWidth="1"/>
    <col min="11" max="11" width="12.7109375" style="46" customWidth="1"/>
    <col min="12" max="16384" width="9.140625" style="2"/>
  </cols>
  <sheetData>
    <row r="1" spans="1:10" ht="18.75" customHeight="1">
      <c r="A1" s="76"/>
      <c r="B1" s="76"/>
      <c r="C1" s="77"/>
      <c r="E1" s="78" t="s">
        <v>188</v>
      </c>
      <c r="F1" s="79"/>
      <c r="G1" s="79"/>
      <c r="H1" s="80"/>
    </row>
    <row r="2" spans="1:10" ht="15.75" customHeight="1">
      <c r="A2" s="76"/>
      <c r="B2" s="76"/>
      <c r="C2" s="77"/>
      <c r="E2" s="320" t="s">
        <v>107</v>
      </c>
      <c r="F2" s="320"/>
      <c r="G2" s="320"/>
      <c r="H2" s="320"/>
      <c r="I2" s="320"/>
      <c r="J2" s="320"/>
    </row>
    <row r="3" spans="1:10" ht="33" customHeight="1">
      <c r="A3" s="89"/>
      <c r="B3" s="76"/>
      <c r="C3" s="77"/>
      <c r="E3" s="90"/>
      <c r="F3" s="90"/>
      <c r="G3" s="90"/>
      <c r="H3" s="90"/>
      <c r="I3" s="90"/>
      <c r="J3" s="90"/>
    </row>
    <row r="4" spans="1:10" ht="20.45" customHeight="1">
      <c r="A4" s="318" t="s">
        <v>189</v>
      </c>
      <c r="B4" s="318"/>
      <c r="C4" s="318"/>
      <c r="D4" s="318"/>
      <c r="E4" s="318"/>
      <c r="F4" s="318"/>
      <c r="G4" s="318"/>
      <c r="H4" s="318"/>
      <c r="I4" s="318"/>
      <c r="J4" s="318"/>
    </row>
    <row r="5" spans="1:10" ht="28.5" customHeight="1">
      <c r="A5" s="319" t="s">
        <v>114</v>
      </c>
      <c r="B5" s="319"/>
      <c r="C5" s="319"/>
      <c r="D5" s="319"/>
      <c r="E5" s="319"/>
      <c r="F5" s="319"/>
      <c r="G5" s="319"/>
      <c r="H5" s="319"/>
      <c r="I5" s="319"/>
      <c r="J5" s="319"/>
    </row>
    <row r="6" spans="1:10" ht="23.25" customHeight="1">
      <c r="A6" s="316" t="s">
        <v>249</v>
      </c>
      <c r="B6" s="316"/>
      <c r="C6" s="316"/>
      <c r="D6" s="316"/>
      <c r="E6" s="316"/>
      <c r="F6" s="316"/>
      <c r="G6" s="316"/>
      <c r="H6" s="316"/>
      <c r="I6" s="316"/>
      <c r="J6" s="316"/>
    </row>
    <row r="7" spans="1:10" ht="17.25" customHeight="1">
      <c r="A7" s="317" t="s">
        <v>250</v>
      </c>
      <c r="B7" s="317"/>
      <c r="C7" s="317"/>
      <c r="D7" s="317"/>
      <c r="E7" s="317"/>
      <c r="F7" s="317"/>
      <c r="G7" s="317"/>
      <c r="H7" s="317"/>
      <c r="I7" s="317"/>
      <c r="J7" s="317"/>
    </row>
    <row r="8" spans="1:10" ht="30" customHeight="1">
      <c r="A8" s="93"/>
      <c r="B8" s="94"/>
      <c r="C8" s="94"/>
      <c r="D8" s="94"/>
      <c r="E8" s="94"/>
      <c r="F8" s="94"/>
      <c r="I8" s="95"/>
      <c r="J8" s="65" t="s">
        <v>70</v>
      </c>
    </row>
    <row r="9" spans="1:10" ht="21" customHeight="1">
      <c r="A9" s="315" t="s">
        <v>2</v>
      </c>
      <c r="B9" s="315" t="s">
        <v>0</v>
      </c>
      <c r="C9" s="352" t="s">
        <v>251</v>
      </c>
      <c r="D9" s="353"/>
      <c r="E9" s="353"/>
      <c r="F9" s="354"/>
      <c r="G9" s="311" t="s">
        <v>190</v>
      </c>
      <c r="H9" s="311"/>
      <c r="I9" s="311"/>
      <c r="J9" s="311"/>
    </row>
    <row r="10" spans="1:10" ht="15" customHeight="1">
      <c r="A10" s="315"/>
      <c r="B10" s="315"/>
      <c r="C10" s="68" t="s">
        <v>191</v>
      </c>
      <c r="D10" s="68" t="s">
        <v>192</v>
      </c>
      <c r="E10" s="68" t="s">
        <v>103</v>
      </c>
      <c r="F10" s="69" t="s">
        <v>104</v>
      </c>
      <c r="G10" s="68" t="s">
        <v>191</v>
      </c>
      <c r="H10" s="68" t="s">
        <v>192</v>
      </c>
      <c r="I10" s="70" t="s">
        <v>103</v>
      </c>
      <c r="J10" s="71" t="s">
        <v>104</v>
      </c>
    </row>
    <row r="11" spans="1:10">
      <c r="A11" s="97" t="s">
        <v>3</v>
      </c>
      <c r="B11" s="97" t="s">
        <v>4</v>
      </c>
      <c r="C11" s="97">
        <v>3</v>
      </c>
      <c r="D11" s="97">
        <v>4</v>
      </c>
      <c r="E11" s="97">
        <v>5</v>
      </c>
      <c r="F11" s="98">
        <v>6</v>
      </c>
      <c r="G11" s="99">
        <v>7</v>
      </c>
      <c r="H11" s="100">
        <v>8</v>
      </c>
      <c r="I11" s="100">
        <v>9</v>
      </c>
      <c r="J11" s="100">
        <v>10</v>
      </c>
    </row>
    <row r="12" spans="1:10">
      <c r="A12" s="312" t="s">
        <v>118</v>
      </c>
      <c r="B12" s="313"/>
      <c r="C12" s="313"/>
      <c r="D12" s="313"/>
      <c r="E12" s="313"/>
      <c r="F12" s="313"/>
      <c r="G12" s="313"/>
      <c r="H12" s="313"/>
      <c r="I12" s="313"/>
      <c r="J12" s="314"/>
    </row>
    <row r="13" spans="1:10" ht="31.5">
      <c r="A13" s="102" t="s">
        <v>193</v>
      </c>
      <c r="B13" s="103" t="s">
        <v>120</v>
      </c>
      <c r="C13" s="104">
        <f>C14+C15</f>
        <v>2334684.52</v>
      </c>
      <c r="D13" s="104">
        <f>D14+D15</f>
        <v>2334684.52</v>
      </c>
      <c r="E13" s="104">
        <f>D13-C13</f>
        <v>0</v>
      </c>
      <c r="F13" s="167">
        <f>(D13/C13)*100</f>
        <v>100</v>
      </c>
      <c r="G13" s="104">
        <f>G14+G15</f>
        <v>2334684.52</v>
      </c>
      <c r="H13" s="104">
        <f>H14+H15</f>
        <v>2334684.52</v>
      </c>
      <c r="I13" s="104">
        <f>H13-G13</f>
        <v>0</v>
      </c>
      <c r="J13" s="104">
        <f t="shared" ref="J13:J24" si="0">(H13/G13)*100</f>
        <v>100</v>
      </c>
    </row>
    <row r="14" spans="1:10">
      <c r="A14" s="107" t="s">
        <v>121</v>
      </c>
      <c r="B14" s="108" t="s">
        <v>122</v>
      </c>
      <c r="C14" s="109">
        <v>2334684.52</v>
      </c>
      <c r="D14" s="274">
        <v>2334684.52</v>
      </c>
      <c r="E14" s="104">
        <f t="shared" ref="E14:E68" si="1">D14-C14</f>
        <v>0</v>
      </c>
      <c r="F14" s="167">
        <f t="shared" ref="F14:F42" si="2">(D14/C14)*100</f>
        <v>100</v>
      </c>
      <c r="G14" s="110">
        <f>C14</f>
        <v>2334684.52</v>
      </c>
      <c r="H14" s="110">
        <f>D14</f>
        <v>2334684.52</v>
      </c>
      <c r="I14" s="104">
        <f t="shared" ref="I14:I24" si="3">H14-G14</f>
        <v>0</v>
      </c>
      <c r="J14" s="104">
        <f t="shared" si="0"/>
        <v>100</v>
      </c>
    </row>
    <row r="15" spans="1:10">
      <c r="A15" s="112" t="s">
        <v>123</v>
      </c>
      <c r="B15" s="113" t="s">
        <v>124</v>
      </c>
      <c r="C15" s="114">
        <v>0</v>
      </c>
      <c r="D15" s="275">
        <v>0</v>
      </c>
      <c r="E15" s="104">
        <f t="shared" si="1"/>
        <v>0</v>
      </c>
      <c r="F15" s="167">
        <v>0</v>
      </c>
      <c r="G15" s="115">
        <v>0</v>
      </c>
      <c r="H15" s="116">
        <v>0</v>
      </c>
      <c r="I15" s="104">
        <f t="shared" si="3"/>
        <v>0</v>
      </c>
      <c r="J15" s="104">
        <v>0</v>
      </c>
    </row>
    <row r="16" spans="1:10">
      <c r="A16" s="118" t="s">
        <v>194</v>
      </c>
      <c r="B16" s="119" t="s">
        <v>127</v>
      </c>
      <c r="C16" s="120">
        <f>C17</f>
        <v>1136992</v>
      </c>
      <c r="D16" s="276">
        <f>D17</f>
        <v>833993.72</v>
      </c>
      <c r="E16" s="280">
        <f t="shared" si="1"/>
        <v>-302998.28000000003</v>
      </c>
      <c r="F16" s="169">
        <f t="shared" si="2"/>
        <v>73.350887253384371</v>
      </c>
      <c r="G16" s="120">
        <f>G17</f>
        <v>1136992</v>
      </c>
      <c r="H16" s="120">
        <f>H17</f>
        <v>833993.72</v>
      </c>
      <c r="I16" s="280">
        <f t="shared" si="3"/>
        <v>-302998.28000000003</v>
      </c>
      <c r="J16" s="280">
        <f t="shared" si="0"/>
        <v>73.350887253384371</v>
      </c>
    </row>
    <row r="17" spans="1:11">
      <c r="A17" s="49" t="s">
        <v>129</v>
      </c>
      <c r="B17" s="123" t="s">
        <v>130</v>
      </c>
      <c r="C17" s="124">
        <v>1136992</v>
      </c>
      <c r="D17" s="277">
        <v>833993.72</v>
      </c>
      <c r="E17" s="280">
        <f>D17-C17</f>
        <v>-302998.28000000003</v>
      </c>
      <c r="F17" s="169">
        <f>(D17/C17)*100</f>
        <v>73.350887253384371</v>
      </c>
      <c r="G17" s="124">
        <f>C17</f>
        <v>1136992</v>
      </c>
      <c r="H17" s="124">
        <f>D17</f>
        <v>833993.72</v>
      </c>
      <c r="I17" s="104">
        <f>H17-G17</f>
        <v>-302998.28000000003</v>
      </c>
      <c r="J17" s="104">
        <f>(H17/G17)*100</f>
        <v>73.350887253384371</v>
      </c>
    </row>
    <row r="18" spans="1:11">
      <c r="A18" s="170" t="s">
        <v>195</v>
      </c>
      <c r="B18" s="171">
        <v>1030</v>
      </c>
      <c r="C18" s="278">
        <f>C19+C20+C21+C22+C23+C24+C25+C26+C27-C27</f>
        <v>353501.63</v>
      </c>
      <c r="D18" s="278">
        <f>D19+D20+D21+D22+D23+D24+D25+D26+D27-D27</f>
        <v>351898.92000000004</v>
      </c>
      <c r="E18" s="104">
        <f t="shared" si="1"/>
        <v>-1602.7099999999627</v>
      </c>
      <c r="F18" s="168">
        <f t="shared" si="2"/>
        <v>99.54661878079601</v>
      </c>
      <c r="G18" s="273">
        <f>G19+G20+G21+G22+G23+G24+G25+G26+G27-G27</f>
        <v>353501.63</v>
      </c>
      <c r="H18" s="273">
        <f>H19+H20+H21+H22+H23+H24+H25+H26+H27-H27</f>
        <v>351898.92000000004</v>
      </c>
      <c r="I18" s="104">
        <f t="shared" si="3"/>
        <v>-1602.7099999999627</v>
      </c>
      <c r="J18" s="104">
        <f t="shared" si="0"/>
        <v>99.54661878079601</v>
      </c>
    </row>
    <row r="19" spans="1:11" ht="29.25" customHeight="1">
      <c r="A19" s="127" t="s">
        <v>132</v>
      </c>
      <c r="B19" s="50">
        <v>1031</v>
      </c>
      <c r="C19" s="128">
        <v>0</v>
      </c>
      <c r="D19" s="271">
        <v>0</v>
      </c>
      <c r="E19" s="104">
        <f t="shared" si="1"/>
        <v>0</v>
      </c>
      <c r="F19" s="172">
        <v>0</v>
      </c>
      <c r="G19" s="128">
        <v>0</v>
      </c>
      <c r="H19" s="129">
        <v>0</v>
      </c>
      <c r="I19" s="104">
        <f t="shared" si="3"/>
        <v>0</v>
      </c>
      <c r="J19" s="104">
        <v>0</v>
      </c>
    </row>
    <row r="20" spans="1:11" ht="32.25">
      <c r="A20" s="127" t="s">
        <v>38</v>
      </c>
      <c r="B20" s="50">
        <v>1032</v>
      </c>
      <c r="C20" s="128">
        <v>0</v>
      </c>
      <c r="D20" s="271">
        <v>0</v>
      </c>
      <c r="E20" s="104">
        <f t="shared" si="1"/>
        <v>0</v>
      </c>
      <c r="F20" s="167">
        <v>0</v>
      </c>
      <c r="G20" s="128">
        <v>0</v>
      </c>
      <c r="H20" s="129">
        <v>0</v>
      </c>
      <c r="I20" s="104">
        <f t="shared" si="3"/>
        <v>0</v>
      </c>
      <c r="J20" s="104">
        <v>0</v>
      </c>
    </row>
    <row r="21" spans="1:11">
      <c r="A21" s="173" t="s">
        <v>12</v>
      </c>
      <c r="B21" s="50">
        <v>1033</v>
      </c>
      <c r="C21" s="128">
        <v>0</v>
      </c>
      <c r="D21" s="271">
        <v>0</v>
      </c>
      <c r="E21" s="104">
        <f t="shared" si="1"/>
        <v>0</v>
      </c>
      <c r="F21" s="167">
        <v>0</v>
      </c>
      <c r="G21" s="128">
        <v>0</v>
      </c>
      <c r="H21" s="129">
        <v>0</v>
      </c>
      <c r="I21" s="104">
        <f t="shared" si="3"/>
        <v>0</v>
      </c>
      <c r="J21" s="104">
        <v>0</v>
      </c>
    </row>
    <row r="22" spans="1:11">
      <c r="A22" s="127" t="s">
        <v>135</v>
      </c>
      <c r="B22" s="50">
        <v>1034</v>
      </c>
      <c r="C22" s="128">
        <v>0</v>
      </c>
      <c r="D22" s="271">
        <v>0</v>
      </c>
      <c r="E22" s="104">
        <f t="shared" si="1"/>
        <v>0</v>
      </c>
      <c r="F22" s="167">
        <v>0</v>
      </c>
      <c r="G22" s="132">
        <v>0</v>
      </c>
      <c r="H22" s="129">
        <v>0</v>
      </c>
      <c r="I22" s="104">
        <f t="shared" si="3"/>
        <v>0</v>
      </c>
      <c r="J22" s="104">
        <v>0</v>
      </c>
    </row>
    <row r="23" spans="1:11" ht="20.25" customHeight="1">
      <c r="A23" s="173" t="s">
        <v>137</v>
      </c>
      <c r="B23" s="50">
        <v>1035</v>
      </c>
      <c r="C23" s="128">
        <v>24000</v>
      </c>
      <c r="D23" s="271">
        <v>23290.85</v>
      </c>
      <c r="E23" s="104">
        <f t="shared" si="1"/>
        <v>-709.15000000000146</v>
      </c>
      <c r="F23" s="167">
        <f t="shared" si="2"/>
        <v>97.045208333333335</v>
      </c>
      <c r="G23" s="132">
        <f t="shared" ref="G23:H25" si="4">C23</f>
        <v>24000</v>
      </c>
      <c r="H23" s="129">
        <f t="shared" si="4"/>
        <v>23290.85</v>
      </c>
      <c r="I23" s="104">
        <f t="shared" si="3"/>
        <v>-709.15000000000146</v>
      </c>
      <c r="J23" s="104">
        <f t="shared" si="0"/>
        <v>97.045208333333335</v>
      </c>
    </row>
    <row r="24" spans="1:11">
      <c r="A24" s="49" t="s">
        <v>76</v>
      </c>
      <c r="B24" s="50">
        <v>1036</v>
      </c>
      <c r="C24" s="159">
        <v>88000</v>
      </c>
      <c r="D24" s="279">
        <v>87106.44</v>
      </c>
      <c r="E24" s="280">
        <f t="shared" si="1"/>
        <v>-893.55999999999767</v>
      </c>
      <c r="F24" s="169">
        <f t="shared" si="2"/>
        <v>98.984590909090912</v>
      </c>
      <c r="G24" s="159">
        <f t="shared" si="4"/>
        <v>88000</v>
      </c>
      <c r="H24" s="116">
        <f t="shared" si="4"/>
        <v>87106.44</v>
      </c>
      <c r="I24" s="280">
        <f t="shared" si="3"/>
        <v>-893.55999999999767</v>
      </c>
      <c r="J24" s="280">
        <f t="shared" si="0"/>
        <v>98.984590909090912</v>
      </c>
    </row>
    <row r="25" spans="1:11" ht="21.75" customHeight="1">
      <c r="A25" s="174" t="s">
        <v>140</v>
      </c>
      <c r="B25" s="175">
        <v>1037</v>
      </c>
      <c r="C25" s="159">
        <v>103947.48</v>
      </c>
      <c r="D25" s="279">
        <v>103947.48</v>
      </c>
      <c r="E25" s="280">
        <f>D25-C25</f>
        <v>0</v>
      </c>
      <c r="F25" s="169">
        <f>(D25/C25)*100</f>
        <v>100</v>
      </c>
      <c r="G25" s="159">
        <f t="shared" si="4"/>
        <v>103947.48</v>
      </c>
      <c r="H25" s="116">
        <f t="shared" si="4"/>
        <v>103947.48</v>
      </c>
      <c r="I25" s="280">
        <f>H25-G25</f>
        <v>0</v>
      </c>
      <c r="J25" s="280">
        <v>0</v>
      </c>
    </row>
    <row r="26" spans="1:11" ht="21.75" customHeight="1">
      <c r="A26" s="127" t="s">
        <v>252</v>
      </c>
      <c r="B26" s="50">
        <v>1038</v>
      </c>
      <c r="C26" s="128">
        <v>137554.15</v>
      </c>
      <c r="D26" s="271">
        <v>137554.15</v>
      </c>
      <c r="E26" s="280">
        <f>D26-C26</f>
        <v>0</v>
      </c>
      <c r="F26" s="169">
        <f>(D26/C26)*100</f>
        <v>100</v>
      </c>
      <c r="G26" s="159">
        <f t="shared" ref="G26:G27" si="5">C26</f>
        <v>137554.15</v>
      </c>
      <c r="H26" s="116">
        <f t="shared" ref="H26:H27" si="6">D26</f>
        <v>137554.15</v>
      </c>
      <c r="I26" s="280">
        <f>H26-G26</f>
        <v>0</v>
      </c>
      <c r="J26" s="280">
        <v>0</v>
      </c>
      <c r="K26" s="46" t="s">
        <v>243</v>
      </c>
    </row>
    <row r="27" spans="1:11" ht="21.75" customHeight="1">
      <c r="A27" s="127" t="s">
        <v>326</v>
      </c>
      <c r="B27" s="186">
        <v>1039</v>
      </c>
      <c r="C27" s="272">
        <v>0</v>
      </c>
      <c r="D27" s="272">
        <v>0</v>
      </c>
      <c r="E27" s="280">
        <f>D27-C27</f>
        <v>0</v>
      </c>
      <c r="F27" s="169">
        <v>0</v>
      </c>
      <c r="G27" s="159">
        <f t="shared" si="5"/>
        <v>0</v>
      </c>
      <c r="H27" s="116">
        <f t="shared" si="6"/>
        <v>0</v>
      </c>
      <c r="I27" s="280">
        <f>H27-G27</f>
        <v>0</v>
      </c>
      <c r="J27" s="280">
        <v>0</v>
      </c>
      <c r="K27" s="2"/>
    </row>
    <row r="28" spans="1:11">
      <c r="A28" s="344" t="s">
        <v>141</v>
      </c>
      <c r="B28" s="344"/>
      <c r="C28" s="344"/>
      <c r="D28" s="344"/>
      <c r="E28" s="344"/>
      <c r="F28" s="344"/>
      <c r="G28" s="344"/>
      <c r="H28" s="344"/>
      <c r="I28" s="344"/>
      <c r="J28" s="344"/>
    </row>
    <row r="29" spans="1:11">
      <c r="A29" s="176" t="s">
        <v>142</v>
      </c>
      <c r="B29" s="135">
        <v>1040</v>
      </c>
      <c r="C29" s="136">
        <f>1884934.52+Лист1!C50</f>
        <v>1902934.52</v>
      </c>
      <c r="D29" s="281">
        <f>Лист1!D31+Лист1!D50</f>
        <v>1800197.48</v>
      </c>
      <c r="E29" s="273">
        <f t="shared" si="1"/>
        <v>-102737.04000000004</v>
      </c>
      <c r="F29" s="172">
        <f t="shared" si="2"/>
        <v>94.601125844309138</v>
      </c>
      <c r="G29" s="137">
        <f>C29</f>
        <v>1902934.52</v>
      </c>
      <c r="H29" s="283">
        <f>D29</f>
        <v>1800197.48</v>
      </c>
      <c r="I29" s="273">
        <f t="shared" ref="I29:I42" si="7">H29-G29</f>
        <v>-102737.04000000004</v>
      </c>
      <c r="J29" s="177">
        <f t="shared" ref="J29:J42" si="8">(H29/G29)*100</f>
        <v>94.601125844309138</v>
      </c>
    </row>
    <row r="30" spans="1:11" ht="18.600000000000001" customHeight="1">
      <c r="A30" s="134" t="s">
        <v>143</v>
      </c>
      <c r="B30" s="138">
        <v>1050</v>
      </c>
      <c r="C30" s="139">
        <f>395000+Лист1!C51</f>
        <v>398960</v>
      </c>
      <c r="D30" s="282">
        <f>Лист1!D51+Лист1!D32</f>
        <v>380281.96</v>
      </c>
      <c r="E30" s="104">
        <f t="shared" si="1"/>
        <v>-18678.039999999979</v>
      </c>
      <c r="F30" s="167">
        <f t="shared" si="2"/>
        <v>95.318317625827149</v>
      </c>
      <c r="G30" s="137">
        <f t="shared" ref="G30:G40" si="9">C30</f>
        <v>398960</v>
      </c>
      <c r="H30" s="283">
        <f t="shared" ref="H30:H40" si="10">D30</f>
        <v>380281.96</v>
      </c>
      <c r="I30" s="104">
        <f t="shared" si="7"/>
        <v>-18678.039999999979</v>
      </c>
      <c r="J30" s="168">
        <f t="shared" si="8"/>
        <v>95.318317625827149</v>
      </c>
    </row>
    <row r="31" spans="1:11">
      <c r="A31" s="134" t="s">
        <v>144</v>
      </c>
      <c r="B31" s="138">
        <v>1060</v>
      </c>
      <c r="C31" s="139">
        <f>5000+Лист1!C81</f>
        <v>9250</v>
      </c>
      <c r="D31" s="282">
        <f>Лист1!D33+Лист1!D52+Лист1!D81</f>
        <v>18431.03</v>
      </c>
      <c r="E31" s="104">
        <f t="shared" si="1"/>
        <v>9181.0299999999988</v>
      </c>
      <c r="F31" s="167">
        <f t="shared" si="2"/>
        <v>199.25437837837836</v>
      </c>
      <c r="G31" s="137">
        <f t="shared" si="9"/>
        <v>9250</v>
      </c>
      <c r="H31" s="283">
        <f t="shared" si="10"/>
        <v>18431.03</v>
      </c>
      <c r="I31" s="104">
        <f t="shared" si="7"/>
        <v>9181.0299999999988</v>
      </c>
      <c r="J31" s="168">
        <f t="shared" si="8"/>
        <v>199.25437837837836</v>
      </c>
    </row>
    <row r="32" spans="1:11" ht="30" customHeight="1">
      <c r="A32" s="134" t="s">
        <v>145</v>
      </c>
      <c r="B32" s="138">
        <v>1070</v>
      </c>
      <c r="C32" s="139">
        <f>5600+Лист1!C53</f>
        <v>71441</v>
      </c>
      <c r="D32" s="282">
        <f>Лист1!D82+Лист1!D53+Лист1!D34</f>
        <v>290056.94</v>
      </c>
      <c r="E32" s="104">
        <f t="shared" si="1"/>
        <v>218615.94</v>
      </c>
      <c r="F32" s="167">
        <f t="shared" si="2"/>
        <v>406.00907042174663</v>
      </c>
      <c r="G32" s="137">
        <f t="shared" si="9"/>
        <v>71441</v>
      </c>
      <c r="H32" s="286">
        <f t="shared" si="10"/>
        <v>290056.94</v>
      </c>
      <c r="I32" s="104">
        <f t="shared" si="7"/>
        <v>218615.94</v>
      </c>
      <c r="J32" s="168">
        <f t="shared" si="8"/>
        <v>406.00907042174663</v>
      </c>
    </row>
    <row r="33" spans="1:24" ht="18" customHeight="1">
      <c r="A33" s="134" t="s">
        <v>146</v>
      </c>
      <c r="B33" s="138">
        <v>1080</v>
      </c>
      <c r="C33" s="139">
        <v>15039</v>
      </c>
      <c r="D33" s="282">
        <f>Лист1!D54</f>
        <v>2926.82</v>
      </c>
      <c r="E33" s="104">
        <f t="shared" si="1"/>
        <v>-12112.18</v>
      </c>
      <c r="F33" s="167">
        <f t="shared" si="2"/>
        <v>19.461533346632091</v>
      </c>
      <c r="G33" s="137">
        <f t="shared" si="9"/>
        <v>15039</v>
      </c>
      <c r="H33" s="283">
        <f t="shared" si="10"/>
        <v>2926.82</v>
      </c>
      <c r="I33" s="104">
        <f t="shared" si="7"/>
        <v>-12112.18</v>
      </c>
      <c r="J33" s="168">
        <f t="shared" si="8"/>
        <v>19.461533346632091</v>
      </c>
    </row>
    <row r="34" spans="1:24" ht="18" customHeight="1">
      <c r="A34" s="134" t="s">
        <v>147</v>
      </c>
      <c r="B34" s="138">
        <v>1090</v>
      </c>
      <c r="C34" s="139">
        <f>42000+Лист1!C55</f>
        <v>385468</v>
      </c>
      <c r="D34" s="282">
        <f>Лист1!D36+Лист1!D55+Лист1!D84</f>
        <v>301093.99</v>
      </c>
      <c r="E34" s="104">
        <f t="shared" si="1"/>
        <v>-84374.010000000009</v>
      </c>
      <c r="F34" s="167">
        <f t="shared" si="2"/>
        <v>78.111280313800364</v>
      </c>
      <c r="G34" s="137">
        <f t="shared" si="9"/>
        <v>385468</v>
      </c>
      <c r="H34" s="283">
        <f t="shared" si="10"/>
        <v>301093.99</v>
      </c>
      <c r="I34" s="104">
        <f t="shared" si="7"/>
        <v>-84374.010000000009</v>
      </c>
      <c r="J34" s="168">
        <f t="shared" si="8"/>
        <v>78.111280313800364</v>
      </c>
    </row>
    <row r="35" spans="1:24" ht="19.899999999999999" customHeight="1">
      <c r="A35" s="134" t="s">
        <v>148</v>
      </c>
      <c r="B35" s="138">
        <v>1100</v>
      </c>
      <c r="C35" s="139">
        <v>0</v>
      </c>
      <c r="D35" s="282">
        <v>0</v>
      </c>
      <c r="E35" s="104">
        <f t="shared" si="1"/>
        <v>0</v>
      </c>
      <c r="F35" s="167">
        <v>0</v>
      </c>
      <c r="G35" s="137">
        <f t="shared" si="9"/>
        <v>0</v>
      </c>
      <c r="H35" s="283">
        <f t="shared" si="10"/>
        <v>0</v>
      </c>
      <c r="I35" s="104">
        <f t="shared" si="7"/>
        <v>0</v>
      </c>
      <c r="J35" s="168">
        <v>0</v>
      </c>
    </row>
    <row r="36" spans="1:24" ht="18" customHeight="1">
      <c r="A36" s="134" t="s">
        <v>149</v>
      </c>
      <c r="B36" s="138">
        <v>1110</v>
      </c>
      <c r="C36" s="139">
        <f>Лист1!C86+Лист1!C57</f>
        <v>645260</v>
      </c>
      <c r="D36" s="282">
        <f>Лист1!D86+Лист1!D57</f>
        <v>383517.57</v>
      </c>
      <c r="E36" s="104">
        <f t="shared" si="1"/>
        <v>-261742.43</v>
      </c>
      <c r="F36" s="167">
        <f t="shared" si="2"/>
        <v>59.436129622167812</v>
      </c>
      <c r="G36" s="137">
        <f t="shared" si="9"/>
        <v>645260</v>
      </c>
      <c r="H36" s="283">
        <f t="shared" si="10"/>
        <v>383517.57</v>
      </c>
      <c r="I36" s="104">
        <f t="shared" si="7"/>
        <v>-261742.43</v>
      </c>
      <c r="J36" s="168">
        <f t="shared" si="8"/>
        <v>59.436129622167812</v>
      </c>
    </row>
    <row r="37" spans="1:24" ht="18" customHeight="1">
      <c r="A37" s="141" t="s">
        <v>150</v>
      </c>
      <c r="B37" s="138">
        <v>1120</v>
      </c>
      <c r="C37" s="139">
        <f>1500</f>
        <v>1500</v>
      </c>
      <c r="D37" s="282">
        <f>Лист1!D39+Лист1!D58</f>
        <v>980</v>
      </c>
      <c r="E37" s="104">
        <f t="shared" si="1"/>
        <v>-520</v>
      </c>
      <c r="F37" s="167">
        <f t="shared" si="2"/>
        <v>65.333333333333329</v>
      </c>
      <c r="G37" s="137">
        <f t="shared" si="9"/>
        <v>1500</v>
      </c>
      <c r="H37" s="283">
        <f t="shared" si="10"/>
        <v>980</v>
      </c>
      <c r="I37" s="104">
        <f t="shared" si="7"/>
        <v>-520</v>
      </c>
      <c r="J37" s="168">
        <f t="shared" si="8"/>
        <v>65.333333333333329</v>
      </c>
    </row>
    <row r="38" spans="1:24" ht="18" customHeight="1">
      <c r="A38" s="141" t="s">
        <v>151</v>
      </c>
      <c r="B38" s="138">
        <v>1130</v>
      </c>
      <c r="C38" s="139">
        <v>122524</v>
      </c>
      <c r="D38" s="282">
        <f>Лист1!D60</f>
        <v>81203.66</v>
      </c>
      <c r="E38" s="104">
        <f t="shared" si="1"/>
        <v>-41320.339999999997</v>
      </c>
      <c r="F38" s="167">
        <f t="shared" si="2"/>
        <v>66.275717410466527</v>
      </c>
      <c r="G38" s="137">
        <f t="shared" si="9"/>
        <v>122524</v>
      </c>
      <c r="H38" s="283">
        <f t="shared" si="10"/>
        <v>81203.66</v>
      </c>
      <c r="I38" s="104">
        <f t="shared" si="7"/>
        <v>-41320.339999999997</v>
      </c>
      <c r="J38" s="168">
        <f t="shared" si="8"/>
        <v>66.275717410466527</v>
      </c>
    </row>
    <row r="39" spans="1:24" ht="18" customHeight="1">
      <c r="A39" s="134" t="s">
        <v>152</v>
      </c>
      <c r="B39" s="138">
        <v>1140</v>
      </c>
      <c r="C39" s="139">
        <f>Лист1!C91</f>
        <v>6050</v>
      </c>
      <c r="D39" s="282">
        <f>Лист1!D91</f>
        <v>6025.08</v>
      </c>
      <c r="E39" s="104">
        <f t="shared" si="1"/>
        <v>-24.920000000000073</v>
      </c>
      <c r="F39" s="167">
        <f t="shared" si="2"/>
        <v>99.588099173553715</v>
      </c>
      <c r="G39" s="137">
        <f t="shared" si="9"/>
        <v>6050</v>
      </c>
      <c r="H39" s="283">
        <f t="shared" si="10"/>
        <v>6025.08</v>
      </c>
      <c r="I39" s="104">
        <f t="shared" si="7"/>
        <v>-24.920000000000073</v>
      </c>
      <c r="J39" s="168">
        <f t="shared" si="8"/>
        <v>99.588099173553715</v>
      </c>
    </row>
    <row r="40" spans="1:24" ht="18" customHeight="1">
      <c r="A40" s="142" t="s">
        <v>39</v>
      </c>
      <c r="B40" s="138">
        <v>1160</v>
      </c>
      <c r="C40" s="139">
        <v>137554.15</v>
      </c>
      <c r="D40" s="282">
        <v>137554.15</v>
      </c>
      <c r="E40" s="104">
        <f t="shared" si="1"/>
        <v>0</v>
      </c>
      <c r="F40" s="167">
        <f t="shared" si="2"/>
        <v>100</v>
      </c>
      <c r="G40" s="137">
        <f t="shared" si="9"/>
        <v>137554.15</v>
      </c>
      <c r="H40" s="283">
        <f t="shared" si="10"/>
        <v>137554.15</v>
      </c>
      <c r="I40" s="104">
        <f t="shared" si="7"/>
        <v>0</v>
      </c>
      <c r="J40" s="168">
        <f t="shared" si="8"/>
        <v>100</v>
      </c>
      <c r="K40" s="46" t="s">
        <v>241</v>
      </c>
    </row>
    <row r="41" spans="1:24" ht="18" customHeight="1">
      <c r="A41" s="144" t="s">
        <v>153</v>
      </c>
      <c r="B41" s="145">
        <v>1170</v>
      </c>
      <c r="C41" s="110">
        <f>C13+C16+C18+C45+C56</f>
        <v>3825178.15</v>
      </c>
      <c r="D41" s="110">
        <f>D13+D16+D18+D45+D56</f>
        <v>3520577.16</v>
      </c>
      <c r="E41" s="104">
        <f t="shared" si="1"/>
        <v>-304600.98999999976</v>
      </c>
      <c r="F41" s="167">
        <f t="shared" si="2"/>
        <v>92.036946305363585</v>
      </c>
      <c r="G41" s="110">
        <f>G18+G16+G13</f>
        <v>3825178.15</v>
      </c>
      <c r="H41" s="110">
        <f>H18+H16+H13</f>
        <v>3520577.16</v>
      </c>
      <c r="I41" s="104">
        <f t="shared" si="7"/>
        <v>-304600.98999999976</v>
      </c>
      <c r="J41" s="168">
        <f t="shared" si="8"/>
        <v>92.036946305363585</v>
      </c>
    </row>
    <row r="42" spans="1:24">
      <c r="A42" s="144" t="s">
        <v>154</v>
      </c>
      <c r="B42" s="145">
        <v>1180</v>
      </c>
      <c r="C42" s="110">
        <f>C29+C30+C31+C32+C33+C34+C35+C36+C37+C38+C39+C40+C48+C61</f>
        <v>3695980.67</v>
      </c>
      <c r="D42" s="110">
        <f>D29+D30+D31+D32+D33+D34+D35+D36+D37+D38+D39+D40+D48+D61</f>
        <v>3402268.6799999997</v>
      </c>
      <c r="E42" s="104">
        <f t="shared" si="1"/>
        <v>-293711.99000000022</v>
      </c>
      <c r="F42" s="167">
        <f t="shared" si="2"/>
        <v>92.053205462246098</v>
      </c>
      <c r="G42" s="110">
        <f>G29+G30+G31+G32+G33+G34+G35+G36+G37+G38+G39+G40</f>
        <v>3695980.67</v>
      </c>
      <c r="H42" s="110">
        <f>H29+H30+H31+H32+H33+H34+H35+H36+H37+H38+H39+H40</f>
        <v>3402268.6799999997</v>
      </c>
      <c r="I42" s="104">
        <f t="shared" si="7"/>
        <v>-293711.99000000022</v>
      </c>
      <c r="J42" s="168">
        <f t="shared" si="8"/>
        <v>92.053205462246098</v>
      </c>
    </row>
    <row r="43" spans="1:24">
      <c r="A43" s="287"/>
      <c r="B43" s="268"/>
      <c r="C43" s="288"/>
      <c r="D43" s="288"/>
      <c r="E43" s="288"/>
      <c r="F43" s="289"/>
      <c r="G43" s="288"/>
      <c r="H43" s="288"/>
      <c r="I43" s="288"/>
      <c r="J43" s="290"/>
    </row>
    <row r="44" spans="1:24">
      <c r="A44" s="299" t="s">
        <v>155</v>
      </c>
      <c r="B44" s="300"/>
      <c r="C44" s="300"/>
      <c r="D44" s="300"/>
      <c r="E44" s="300"/>
      <c r="F44" s="300"/>
      <c r="G44" s="300"/>
      <c r="H44" s="300"/>
      <c r="I44" s="300"/>
      <c r="J44" s="305"/>
    </row>
    <row r="45" spans="1:24" ht="18" customHeight="1">
      <c r="A45" s="146" t="s">
        <v>156</v>
      </c>
      <c r="B45" s="74">
        <v>2010</v>
      </c>
      <c r="C45" s="75">
        <f>C46+C47</f>
        <v>0</v>
      </c>
      <c r="D45" s="75">
        <f>D46</f>
        <v>0</v>
      </c>
      <c r="E45" s="104">
        <f t="shared" si="1"/>
        <v>0</v>
      </c>
      <c r="F45" s="105">
        <v>0</v>
      </c>
      <c r="G45" s="104">
        <f>G46</f>
        <v>0</v>
      </c>
      <c r="H45" s="104">
        <f>H46</f>
        <v>0</v>
      </c>
      <c r="I45" s="104">
        <f t="shared" ref="I45:I54" si="11">H45-G45</f>
        <v>0</v>
      </c>
      <c r="J45" s="168">
        <v>0</v>
      </c>
      <c r="K45" s="296"/>
      <c r="L45" s="349"/>
      <c r="M45" s="349"/>
      <c r="N45" s="349"/>
      <c r="O45" s="349"/>
      <c r="P45" s="349"/>
      <c r="Q45" s="349"/>
      <c r="R45" s="349"/>
      <c r="S45" s="349"/>
      <c r="T45" s="349"/>
      <c r="U45" s="349"/>
      <c r="V45" s="349"/>
      <c r="W45" s="349"/>
      <c r="X45" s="349"/>
    </row>
    <row r="46" spans="1:24" ht="38.25" customHeight="1">
      <c r="A46" s="147" t="s">
        <v>157</v>
      </c>
      <c r="B46" s="50">
        <v>2011</v>
      </c>
      <c r="C46" s="75">
        <v>0</v>
      </c>
      <c r="D46" s="75">
        <v>0</v>
      </c>
      <c r="E46" s="104">
        <f t="shared" si="1"/>
        <v>0</v>
      </c>
      <c r="F46" s="105">
        <v>0</v>
      </c>
      <c r="G46" s="104">
        <v>0</v>
      </c>
      <c r="H46" s="104">
        <v>0</v>
      </c>
      <c r="I46" s="104">
        <f t="shared" si="11"/>
        <v>0</v>
      </c>
      <c r="J46" s="168">
        <v>0</v>
      </c>
      <c r="K46" s="296"/>
      <c r="L46" s="349"/>
      <c r="M46" s="349"/>
      <c r="N46" s="349"/>
      <c r="O46" s="349"/>
      <c r="P46" s="349"/>
      <c r="Q46" s="349"/>
      <c r="R46" s="349"/>
      <c r="S46" s="349"/>
      <c r="T46" s="349"/>
      <c r="U46" s="349"/>
      <c r="V46" s="349"/>
      <c r="W46" s="349"/>
      <c r="X46" s="349"/>
    </row>
    <row r="47" spans="1:24">
      <c r="A47" s="147" t="s">
        <v>158</v>
      </c>
      <c r="B47" s="50">
        <v>2012</v>
      </c>
      <c r="C47" s="75">
        <v>0</v>
      </c>
      <c r="D47" s="75">
        <v>0</v>
      </c>
      <c r="E47" s="104">
        <f t="shared" si="1"/>
        <v>0</v>
      </c>
      <c r="F47" s="105">
        <v>0</v>
      </c>
      <c r="G47" s="104">
        <v>0</v>
      </c>
      <c r="H47" s="104">
        <v>0</v>
      </c>
      <c r="I47" s="104">
        <f t="shared" si="11"/>
        <v>0</v>
      </c>
      <c r="J47" s="168">
        <v>0</v>
      </c>
      <c r="K47" s="296"/>
      <c r="L47" s="349"/>
      <c r="M47" s="349"/>
      <c r="N47" s="349"/>
      <c r="O47" s="349"/>
      <c r="P47" s="349"/>
      <c r="Q47" s="349"/>
      <c r="R47" s="349"/>
      <c r="S47" s="349"/>
      <c r="T47" s="349"/>
      <c r="U47" s="349"/>
      <c r="V47" s="349"/>
      <c r="W47" s="349"/>
      <c r="X47" s="349"/>
    </row>
    <row r="48" spans="1:24">
      <c r="A48" s="148" t="s">
        <v>245</v>
      </c>
      <c r="B48" s="149">
        <v>3010</v>
      </c>
      <c r="C48" s="150">
        <f>C49+C50+C51+C52+C53+C54</f>
        <v>0</v>
      </c>
      <c r="D48" s="150">
        <f>D49+D50+D51+D52+D53+D54</f>
        <v>0</v>
      </c>
      <c r="E48" s="104">
        <f t="shared" si="1"/>
        <v>0</v>
      </c>
      <c r="F48" s="105">
        <v>0</v>
      </c>
      <c r="G48" s="150">
        <f>G49+G50+G51+G52+G53+G54</f>
        <v>0</v>
      </c>
      <c r="H48" s="150">
        <f>H49+H50+H51+H52+H53+H54</f>
        <v>0</v>
      </c>
      <c r="I48" s="104">
        <f t="shared" si="11"/>
        <v>0</v>
      </c>
      <c r="J48" s="168">
        <v>0</v>
      </c>
    </row>
    <row r="49" spans="1:23">
      <c r="A49" s="134" t="s">
        <v>159</v>
      </c>
      <c r="B49" s="138">
        <v>3011</v>
      </c>
      <c r="C49" s="139">
        <v>0</v>
      </c>
      <c r="D49" s="139">
        <v>0</v>
      </c>
      <c r="E49" s="104">
        <f t="shared" si="1"/>
        <v>0</v>
      </c>
      <c r="F49" s="105">
        <v>0</v>
      </c>
      <c r="G49" s="140">
        <v>0</v>
      </c>
      <c r="H49" s="129">
        <v>0</v>
      </c>
      <c r="I49" s="104">
        <f t="shared" si="11"/>
        <v>0</v>
      </c>
      <c r="J49" s="168">
        <v>0</v>
      </c>
      <c r="K49" s="350" t="s">
        <v>242</v>
      </c>
      <c r="L49" s="351"/>
      <c r="M49" s="351"/>
      <c r="N49" s="351"/>
      <c r="O49" s="351"/>
      <c r="P49" s="351"/>
      <c r="Q49" s="351"/>
      <c r="R49" s="351"/>
      <c r="S49" s="351"/>
      <c r="T49" s="351"/>
      <c r="U49" s="351"/>
      <c r="V49" s="351"/>
      <c r="W49" s="351"/>
    </row>
    <row r="50" spans="1:23">
      <c r="A50" s="134" t="s">
        <v>160</v>
      </c>
      <c r="B50" s="138">
        <v>3012</v>
      </c>
      <c r="C50" s="139">
        <v>0</v>
      </c>
      <c r="D50" s="139">
        <v>0</v>
      </c>
      <c r="E50" s="104">
        <f t="shared" si="1"/>
        <v>0</v>
      </c>
      <c r="F50" s="105">
        <v>0</v>
      </c>
      <c r="G50" s="140">
        <v>0</v>
      </c>
      <c r="H50" s="140">
        <v>0</v>
      </c>
      <c r="I50" s="104">
        <f t="shared" si="11"/>
        <v>0</v>
      </c>
      <c r="J50" s="168">
        <v>0</v>
      </c>
      <c r="K50" s="350"/>
      <c r="L50" s="351"/>
      <c r="M50" s="351"/>
      <c r="N50" s="351"/>
      <c r="O50" s="351"/>
      <c r="P50" s="351"/>
      <c r="Q50" s="351"/>
      <c r="R50" s="351"/>
      <c r="S50" s="351"/>
      <c r="T50" s="351"/>
      <c r="U50" s="351"/>
      <c r="V50" s="351"/>
      <c r="W50" s="351"/>
    </row>
    <row r="51" spans="1:23">
      <c r="A51" s="134" t="s">
        <v>161</v>
      </c>
      <c r="B51" s="138">
        <v>3013</v>
      </c>
      <c r="C51" s="139">
        <v>0</v>
      </c>
      <c r="D51" s="139">
        <v>0</v>
      </c>
      <c r="E51" s="104">
        <f t="shared" si="1"/>
        <v>0</v>
      </c>
      <c r="F51" s="105">
        <v>0</v>
      </c>
      <c r="G51" s="140">
        <v>0</v>
      </c>
      <c r="H51" s="140">
        <v>0</v>
      </c>
      <c r="I51" s="104">
        <f t="shared" si="11"/>
        <v>0</v>
      </c>
      <c r="J51" s="168">
        <v>0</v>
      </c>
      <c r="K51" s="350"/>
      <c r="L51" s="351"/>
      <c r="M51" s="351"/>
      <c r="N51" s="351"/>
      <c r="O51" s="351"/>
      <c r="P51" s="351"/>
      <c r="Q51" s="351"/>
      <c r="R51" s="351"/>
      <c r="S51" s="351"/>
      <c r="T51" s="351"/>
      <c r="U51" s="351"/>
      <c r="V51" s="351"/>
      <c r="W51" s="351"/>
    </row>
    <row r="52" spans="1:23" ht="30.6" customHeight="1">
      <c r="A52" s="134" t="s">
        <v>162</v>
      </c>
      <c r="B52" s="138">
        <v>3014</v>
      </c>
      <c r="C52" s="139">
        <v>0</v>
      </c>
      <c r="D52" s="139">
        <v>0</v>
      </c>
      <c r="E52" s="104">
        <f t="shared" si="1"/>
        <v>0</v>
      </c>
      <c r="F52" s="105">
        <v>0</v>
      </c>
      <c r="G52" s="140">
        <v>0</v>
      </c>
      <c r="H52" s="140">
        <v>0</v>
      </c>
      <c r="I52" s="104">
        <f t="shared" si="11"/>
        <v>0</v>
      </c>
      <c r="J52" s="168">
        <v>0</v>
      </c>
      <c r="K52" s="350"/>
      <c r="L52" s="351"/>
      <c r="M52" s="351"/>
      <c r="N52" s="351"/>
      <c r="O52" s="351"/>
      <c r="P52" s="351"/>
      <c r="Q52" s="351"/>
      <c r="R52" s="351"/>
      <c r="S52" s="351"/>
      <c r="T52" s="351"/>
      <c r="U52" s="351"/>
      <c r="V52" s="351"/>
      <c r="W52" s="351"/>
    </row>
    <row r="53" spans="1:23" ht="31.5">
      <c r="A53" s="134" t="s">
        <v>163</v>
      </c>
      <c r="B53" s="138">
        <v>3015</v>
      </c>
      <c r="C53" s="139">
        <v>0</v>
      </c>
      <c r="D53" s="139">
        <v>0</v>
      </c>
      <c r="E53" s="104">
        <f t="shared" si="1"/>
        <v>0</v>
      </c>
      <c r="F53" s="105">
        <v>0</v>
      </c>
      <c r="G53" s="140">
        <v>0</v>
      </c>
      <c r="H53" s="140">
        <v>0</v>
      </c>
      <c r="I53" s="104">
        <f t="shared" si="11"/>
        <v>0</v>
      </c>
      <c r="J53" s="168">
        <v>0</v>
      </c>
      <c r="K53" s="350"/>
      <c r="L53" s="351"/>
      <c r="M53" s="351"/>
      <c r="N53" s="351"/>
      <c r="O53" s="351"/>
      <c r="P53" s="351"/>
      <c r="Q53" s="351"/>
      <c r="R53" s="351"/>
      <c r="S53" s="351"/>
      <c r="T53" s="351"/>
      <c r="U53" s="351"/>
      <c r="V53" s="351"/>
      <c r="W53" s="351"/>
    </row>
    <row r="54" spans="1:23">
      <c r="A54" s="134" t="s">
        <v>21</v>
      </c>
      <c r="B54" s="138">
        <v>3016</v>
      </c>
      <c r="C54" s="139">
        <v>0</v>
      </c>
      <c r="D54" s="139">
        <v>0</v>
      </c>
      <c r="E54" s="104">
        <f t="shared" si="1"/>
        <v>0</v>
      </c>
      <c r="F54" s="105">
        <v>0</v>
      </c>
      <c r="G54" s="140">
        <v>0</v>
      </c>
      <c r="H54" s="140">
        <v>0</v>
      </c>
      <c r="I54" s="104">
        <f t="shared" si="11"/>
        <v>0</v>
      </c>
      <c r="J54" s="168">
        <v>0</v>
      </c>
      <c r="K54" s="350"/>
      <c r="L54" s="351"/>
      <c r="M54" s="351"/>
      <c r="N54" s="351"/>
      <c r="O54" s="351"/>
      <c r="P54" s="351"/>
      <c r="Q54" s="351"/>
      <c r="R54" s="351"/>
      <c r="S54" s="351"/>
      <c r="T54" s="351"/>
      <c r="U54" s="351"/>
      <c r="V54" s="351"/>
      <c r="W54" s="351"/>
    </row>
    <row r="55" spans="1:23">
      <c r="A55" s="299" t="s">
        <v>164</v>
      </c>
      <c r="B55" s="300"/>
      <c r="C55" s="300"/>
      <c r="D55" s="300"/>
      <c r="E55" s="300"/>
      <c r="F55" s="300"/>
      <c r="G55" s="300"/>
      <c r="H55" s="300"/>
      <c r="I55" s="300"/>
      <c r="J55" s="301"/>
    </row>
    <row r="56" spans="1:23">
      <c r="A56" s="151" t="s">
        <v>165</v>
      </c>
      <c r="B56" s="74">
        <v>4010</v>
      </c>
      <c r="C56" s="152">
        <f>C57+C58+C59+C60</f>
        <v>0</v>
      </c>
      <c r="D56" s="152">
        <f>D57+D58+D59+D60</f>
        <v>0</v>
      </c>
      <c r="E56" s="104">
        <f t="shared" si="1"/>
        <v>0</v>
      </c>
      <c r="F56" s="284">
        <v>0</v>
      </c>
      <c r="G56" s="152">
        <v>0</v>
      </c>
      <c r="H56" s="152">
        <v>0</v>
      </c>
      <c r="I56" s="104">
        <f t="shared" ref="I56:I65" si="12">H56-G56</f>
        <v>0</v>
      </c>
      <c r="J56" s="168">
        <v>0</v>
      </c>
    </row>
    <row r="57" spans="1:23">
      <c r="A57" s="134" t="s">
        <v>166</v>
      </c>
      <c r="B57" s="135">
        <v>4011</v>
      </c>
      <c r="C57" s="139">
        <v>0</v>
      </c>
      <c r="D57" s="139">
        <v>0</v>
      </c>
      <c r="E57" s="104">
        <f t="shared" si="1"/>
        <v>0</v>
      </c>
      <c r="F57" s="284">
        <v>0</v>
      </c>
      <c r="G57" s="152">
        <v>0</v>
      </c>
      <c r="H57" s="152">
        <v>0</v>
      </c>
      <c r="I57" s="104">
        <f t="shared" si="12"/>
        <v>0</v>
      </c>
      <c r="J57" s="168">
        <v>0</v>
      </c>
    </row>
    <row r="58" spans="1:23">
      <c r="A58" s="134" t="s">
        <v>167</v>
      </c>
      <c r="B58" s="138">
        <v>4012</v>
      </c>
      <c r="C58" s="139">
        <v>0</v>
      </c>
      <c r="D58" s="139">
        <v>0</v>
      </c>
      <c r="E58" s="104">
        <f t="shared" si="1"/>
        <v>0</v>
      </c>
      <c r="F58" s="284">
        <v>0</v>
      </c>
      <c r="G58" s="152">
        <v>0</v>
      </c>
      <c r="H58" s="152">
        <v>0</v>
      </c>
      <c r="I58" s="104">
        <f t="shared" si="12"/>
        <v>0</v>
      </c>
      <c r="J58" s="168">
        <v>0</v>
      </c>
    </row>
    <row r="59" spans="1:23">
      <c r="A59" s="134" t="s">
        <v>168</v>
      </c>
      <c r="B59" s="138">
        <v>4013</v>
      </c>
      <c r="C59" s="139">
        <v>0</v>
      </c>
      <c r="D59" s="139">
        <v>0</v>
      </c>
      <c r="E59" s="104">
        <f t="shared" si="1"/>
        <v>0</v>
      </c>
      <c r="F59" s="284">
        <v>0</v>
      </c>
      <c r="G59" s="152">
        <v>0</v>
      </c>
      <c r="H59" s="152">
        <v>0</v>
      </c>
      <c r="I59" s="104">
        <f t="shared" si="12"/>
        <v>0</v>
      </c>
      <c r="J59" s="168">
        <v>0</v>
      </c>
    </row>
    <row r="60" spans="1:23">
      <c r="A60" s="134" t="s">
        <v>169</v>
      </c>
      <c r="B60" s="138">
        <v>4020</v>
      </c>
      <c r="C60" s="139">
        <v>0</v>
      </c>
      <c r="D60" s="139">
        <v>0</v>
      </c>
      <c r="E60" s="104">
        <f t="shared" si="1"/>
        <v>0</v>
      </c>
      <c r="F60" s="284">
        <v>0</v>
      </c>
      <c r="G60" s="152">
        <v>0</v>
      </c>
      <c r="H60" s="152">
        <v>0</v>
      </c>
      <c r="I60" s="104">
        <f t="shared" si="12"/>
        <v>0</v>
      </c>
      <c r="J60" s="168">
        <v>0</v>
      </c>
    </row>
    <row r="61" spans="1:23">
      <c r="A61" s="144" t="s">
        <v>170</v>
      </c>
      <c r="B61" s="145">
        <v>4030</v>
      </c>
      <c r="C61" s="110">
        <f>C62+C63+C64+C65</f>
        <v>0</v>
      </c>
      <c r="D61" s="110">
        <f>D62+D63+D64+D65</f>
        <v>0</v>
      </c>
      <c r="E61" s="104">
        <f t="shared" si="1"/>
        <v>0</v>
      </c>
      <c r="F61" s="284">
        <v>0</v>
      </c>
      <c r="G61" s="152">
        <v>0</v>
      </c>
      <c r="H61" s="152">
        <v>0</v>
      </c>
      <c r="I61" s="104">
        <f t="shared" si="12"/>
        <v>0</v>
      </c>
      <c r="J61" s="168">
        <v>0</v>
      </c>
    </row>
    <row r="62" spans="1:23">
      <c r="A62" s="134" t="s">
        <v>166</v>
      </c>
      <c r="B62" s="138">
        <v>4031</v>
      </c>
      <c r="C62" s="139">
        <v>0</v>
      </c>
      <c r="D62" s="139">
        <v>0</v>
      </c>
      <c r="E62" s="104">
        <f t="shared" si="1"/>
        <v>0</v>
      </c>
      <c r="F62" s="284">
        <v>0</v>
      </c>
      <c r="G62" s="152">
        <v>0</v>
      </c>
      <c r="H62" s="152">
        <v>0</v>
      </c>
      <c r="I62" s="104">
        <f t="shared" si="12"/>
        <v>0</v>
      </c>
      <c r="J62" s="168">
        <v>0</v>
      </c>
    </row>
    <row r="63" spans="1:23">
      <c r="A63" s="134" t="s">
        <v>167</v>
      </c>
      <c r="B63" s="138">
        <v>4032</v>
      </c>
      <c r="C63" s="139">
        <v>0</v>
      </c>
      <c r="D63" s="139">
        <v>0</v>
      </c>
      <c r="E63" s="104">
        <f t="shared" si="1"/>
        <v>0</v>
      </c>
      <c r="F63" s="284">
        <v>0</v>
      </c>
      <c r="G63" s="152">
        <v>0</v>
      </c>
      <c r="H63" s="152">
        <v>0</v>
      </c>
      <c r="I63" s="104">
        <f t="shared" si="12"/>
        <v>0</v>
      </c>
      <c r="J63" s="168">
        <v>0</v>
      </c>
    </row>
    <row r="64" spans="1:23">
      <c r="A64" s="134" t="s">
        <v>168</v>
      </c>
      <c r="B64" s="138">
        <v>4033</v>
      </c>
      <c r="C64" s="139">
        <v>0</v>
      </c>
      <c r="D64" s="139">
        <v>0</v>
      </c>
      <c r="E64" s="104">
        <f t="shared" si="1"/>
        <v>0</v>
      </c>
      <c r="F64" s="284">
        <v>0</v>
      </c>
      <c r="G64" s="152">
        <v>0</v>
      </c>
      <c r="H64" s="152">
        <v>0</v>
      </c>
      <c r="I64" s="104">
        <f t="shared" si="12"/>
        <v>0</v>
      </c>
      <c r="J64" s="168">
        <v>0</v>
      </c>
    </row>
    <row r="65" spans="1:11">
      <c r="A65" s="141" t="s">
        <v>171</v>
      </c>
      <c r="B65" s="138">
        <v>4040</v>
      </c>
      <c r="C65" s="139">
        <v>0</v>
      </c>
      <c r="D65" s="139">
        <v>0</v>
      </c>
      <c r="E65" s="104">
        <f t="shared" si="1"/>
        <v>0</v>
      </c>
      <c r="F65" s="284">
        <v>0</v>
      </c>
      <c r="G65" s="152">
        <v>0</v>
      </c>
      <c r="H65" s="152">
        <v>0</v>
      </c>
      <c r="I65" s="104">
        <f t="shared" si="12"/>
        <v>0</v>
      </c>
      <c r="J65" s="168">
        <v>0</v>
      </c>
    </row>
    <row r="66" spans="1:11" ht="24.6" customHeight="1">
      <c r="A66" s="302" t="s">
        <v>172</v>
      </c>
      <c r="B66" s="303"/>
      <c r="C66" s="303"/>
      <c r="D66" s="303"/>
      <c r="E66" s="303"/>
      <c r="F66" s="303"/>
      <c r="G66" s="303"/>
      <c r="H66" s="303"/>
      <c r="I66" s="303"/>
      <c r="J66" s="304"/>
    </row>
    <row r="67" spans="1:11">
      <c r="A67" s="5" t="s">
        <v>13</v>
      </c>
      <c r="B67" s="74">
        <v>5010</v>
      </c>
      <c r="C67" s="104">
        <f>C41-C42</f>
        <v>129197.47999999998</v>
      </c>
      <c r="D67" s="104">
        <f>D41-D42</f>
        <v>118308.48000000045</v>
      </c>
      <c r="E67" s="104">
        <f t="shared" si="1"/>
        <v>-10888.999999999534</v>
      </c>
      <c r="F67" s="167">
        <f>(D67/C67)*100</f>
        <v>91.571817035440986</v>
      </c>
      <c r="G67" s="104">
        <f>G41-G42</f>
        <v>129197.47999999998</v>
      </c>
      <c r="H67" s="104">
        <f>H41-H42</f>
        <v>118308.48000000045</v>
      </c>
      <c r="I67" s="104">
        <f>H67-G67</f>
        <v>-10888.999999999534</v>
      </c>
      <c r="J67" s="168">
        <f>(H67/G67)*100</f>
        <v>91.571817035440986</v>
      </c>
      <c r="K67" s="189" t="s">
        <v>248</v>
      </c>
    </row>
    <row r="68" spans="1:11">
      <c r="A68" s="6" t="s">
        <v>14</v>
      </c>
      <c r="B68" s="50">
        <v>5011</v>
      </c>
      <c r="C68" s="104">
        <f>C67-C69</f>
        <v>129197.47999999998</v>
      </c>
      <c r="D68" s="104">
        <f>D67-D69</f>
        <v>118308.48000000045</v>
      </c>
      <c r="E68" s="104">
        <f t="shared" si="1"/>
        <v>-10888.999999999534</v>
      </c>
      <c r="F68" s="167">
        <f>(D68/C68)*100</f>
        <v>91.571817035440986</v>
      </c>
      <c r="G68" s="104">
        <f>G67-G69</f>
        <v>129197.47999999998</v>
      </c>
      <c r="H68" s="104">
        <f>H67-H69</f>
        <v>118308.48000000045</v>
      </c>
      <c r="I68" s="104">
        <f>H68-G68</f>
        <v>-10888.999999999534</v>
      </c>
      <c r="J68" s="168">
        <f>(H68/G68)*100</f>
        <v>91.571817035440986</v>
      </c>
    </row>
    <row r="69" spans="1:11" ht="17.45" customHeight="1">
      <c r="A69" s="9" t="s">
        <v>15</v>
      </c>
      <c r="B69" s="50">
        <v>5012</v>
      </c>
      <c r="C69" s="104">
        <v>0</v>
      </c>
      <c r="D69" s="104">
        <v>0</v>
      </c>
      <c r="E69" s="104">
        <v>0</v>
      </c>
      <c r="F69" s="105">
        <v>0</v>
      </c>
      <c r="G69" s="104">
        <v>0</v>
      </c>
      <c r="H69" s="153">
        <v>0</v>
      </c>
      <c r="I69" s="153">
        <v>0</v>
      </c>
      <c r="J69" s="168">
        <v>0</v>
      </c>
    </row>
    <row r="70" spans="1:11" ht="17.45" customHeight="1">
      <c r="A70" s="299" t="s">
        <v>173</v>
      </c>
      <c r="B70" s="300"/>
      <c r="C70" s="300"/>
      <c r="D70" s="300"/>
      <c r="E70" s="300"/>
      <c r="F70" s="300"/>
      <c r="G70" s="300"/>
      <c r="H70" s="300"/>
      <c r="I70" s="300"/>
      <c r="J70" s="305"/>
    </row>
    <row r="71" spans="1:11">
      <c r="A71" s="146" t="s">
        <v>174</v>
      </c>
      <c r="B71" s="74">
        <v>6010</v>
      </c>
      <c r="C71" s="104">
        <f>C72+C73+C74+C75+C76+C77</f>
        <v>795111.57660000003</v>
      </c>
      <c r="D71" s="104">
        <f>D72+D73+D74+D75+D76+D77</f>
        <v>755347.52340000006</v>
      </c>
      <c r="E71" s="104">
        <f t="shared" ref="E71:E77" si="13">D71-C71</f>
        <v>-39764.053199999966</v>
      </c>
      <c r="F71" s="105">
        <f t="shared" ref="F71:F77" si="14">(D71/C71)*100</f>
        <v>94.998934191093511</v>
      </c>
      <c r="G71" s="104">
        <f>G72+G73+G74+G75+G76+G77</f>
        <v>795111.57660000003</v>
      </c>
      <c r="H71" s="104">
        <f>H72+H73+H74+H75+H76+H77</f>
        <v>755347.52340000006</v>
      </c>
      <c r="I71" s="104">
        <f t="shared" ref="I71:I77" si="15">H71-G71</f>
        <v>-39764.053199999966</v>
      </c>
      <c r="J71" s="168">
        <f t="shared" ref="J71:J77" si="16">(H71/G71)*100</f>
        <v>94.998934191093511</v>
      </c>
    </row>
    <row r="72" spans="1:11" ht="16.899999999999999" customHeight="1">
      <c r="A72" s="154" t="s">
        <v>175</v>
      </c>
      <c r="B72" s="135">
        <v>6011</v>
      </c>
      <c r="C72" s="136">
        <v>0</v>
      </c>
      <c r="D72" s="136">
        <v>0</v>
      </c>
      <c r="E72" s="104">
        <f t="shared" si="13"/>
        <v>0</v>
      </c>
      <c r="F72" s="105">
        <v>0</v>
      </c>
      <c r="G72" s="137">
        <v>0</v>
      </c>
      <c r="H72" s="137">
        <v>0</v>
      </c>
      <c r="I72" s="104">
        <f t="shared" si="15"/>
        <v>0</v>
      </c>
      <c r="J72" s="168">
        <v>0</v>
      </c>
    </row>
    <row r="73" spans="1:11" ht="16.899999999999999" customHeight="1">
      <c r="A73" s="156" t="s">
        <v>176</v>
      </c>
      <c r="B73" s="135">
        <v>6012</v>
      </c>
      <c r="C73" s="139">
        <f>C29*1.5%</f>
        <v>28544.017799999998</v>
      </c>
      <c r="D73" s="139">
        <f>D29*1.5%</f>
        <v>27002.962199999998</v>
      </c>
      <c r="E73" s="104">
        <f t="shared" si="13"/>
        <v>-1541.0555999999997</v>
      </c>
      <c r="F73" s="105">
        <f t="shared" si="14"/>
        <v>94.601125844309138</v>
      </c>
      <c r="G73" s="140">
        <f>C73</f>
        <v>28544.017799999998</v>
      </c>
      <c r="H73" s="140">
        <f>D73</f>
        <v>27002.962199999998</v>
      </c>
      <c r="I73" s="104">
        <f t="shared" si="15"/>
        <v>-1541.0555999999997</v>
      </c>
      <c r="J73" s="168">
        <f t="shared" si="16"/>
        <v>94.601125844309138</v>
      </c>
    </row>
    <row r="74" spans="1:11" ht="16.899999999999999" customHeight="1">
      <c r="A74" s="156" t="s">
        <v>177</v>
      </c>
      <c r="B74" s="135">
        <v>6013</v>
      </c>
      <c r="C74" s="139">
        <f>C39</f>
        <v>6050</v>
      </c>
      <c r="D74" s="139">
        <f>D39</f>
        <v>6025.08</v>
      </c>
      <c r="E74" s="104">
        <f t="shared" si="13"/>
        <v>-24.920000000000073</v>
      </c>
      <c r="F74" s="105">
        <v>0</v>
      </c>
      <c r="G74" s="140">
        <f t="shared" ref="G74:G77" si="17">C74</f>
        <v>6050</v>
      </c>
      <c r="H74" s="140">
        <f t="shared" ref="H74:H77" si="18">D74</f>
        <v>6025.08</v>
      </c>
      <c r="I74" s="104">
        <f t="shared" si="15"/>
        <v>-24.920000000000073</v>
      </c>
      <c r="J74" s="168">
        <v>0</v>
      </c>
    </row>
    <row r="75" spans="1:11">
      <c r="A75" s="156" t="s">
        <v>178</v>
      </c>
      <c r="B75" s="135">
        <v>6014</v>
      </c>
      <c r="C75" s="139">
        <f>C29*18%</f>
        <v>342528.21360000002</v>
      </c>
      <c r="D75" s="139">
        <f>D29*18%</f>
        <v>324035.54639999999</v>
      </c>
      <c r="E75" s="104">
        <f t="shared" si="13"/>
        <v>-18492.667200000025</v>
      </c>
      <c r="F75" s="105">
        <f t="shared" si="14"/>
        <v>94.601125844309138</v>
      </c>
      <c r="G75" s="140">
        <f t="shared" si="17"/>
        <v>342528.21360000002</v>
      </c>
      <c r="H75" s="140">
        <f t="shared" si="18"/>
        <v>324035.54639999999</v>
      </c>
      <c r="I75" s="104">
        <f t="shared" si="15"/>
        <v>-18492.667200000025</v>
      </c>
      <c r="J75" s="168">
        <f t="shared" si="16"/>
        <v>94.601125844309138</v>
      </c>
    </row>
    <row r="76" spans="1:11" ht="16.5" customHeight="1">
      <c r="A76" s="157" t="s">
        <v>179</v>
      </c>
      <c r="B76" s="135">
        <v>6015</v>
      </c>
      <c r="C76" s="158">
        <f>C30</f>
        <v>398960</v>
      </c>
      <c r="D76" s="158">
        <f>D30</f>
        <v>380281.96</v>
      </c>
      <c r="E76" s="104">
        <f t="shared" si="13"/>
        <v>-18678.039999999979</v>
      </c>
      <c r="F76" s="105">
        <f t="shared" si="14"/>
        <v>95.318317625827149</v>
      </c>
      <c r="G76" s="140">
        <f t="shared" si="17"/>
        <v>398960</v>
      </c>
      <c r="H76" s="140">
        <f t="shared" si="18"/>
        <v>380281.96</v>
      </c>
      <c r="I76" s="104">
        <f t="shared" si="15"/>
        <v>-18678.039999999979</v>
      </c>
      <c r="J76" s="168">
        <f t="shared" si="16"/>
        <v>95.318317625827149</v>
      </c>
    </row>
    <row r="77" spans="1:11">
      <c r="A77" s="160" t="s">
        <v>180</v>
      </c>
      <c r="B77" s="135">
        <v>6016</v>
      </c>
      <c r="C77" s="128">
        <f>C29*1%</f>
        <v>19029.3452</v>
      </c>
      <c r="D77" s="128">
        <f>D29*1%</f>
        <v>18001.9748</v>
      </c>
      <c r="E77" s="104">
        <f t="shared" si="13"/>
        <v>-1027.3703999999998</v>
      </c>
      <c r="F77" s="105">
        <f t="shared" si="14"/>
        <v>94.601125844309138</v>
      </c>
      <c r="G77" s="140">
        <f t="shared" si="17"/>
        <v>19029.3452</v>
      </c>
      <c r="H77" s="140">
        <f t="shared" si="18"/>
        <v>18001.9748</v>
      </c>
      <c r="I77" s="104">
        <f t="shared" si="15"/>
        <v>-1027.3703999999998</v>
      </c>
      <c r="J77" s="168">
        <f t="shared" si="16"/>
        <v>94.601125844309138</v>
      </c>
    </row>
    <row r="78" spans="1:11" ht="19.149999999999999" customHeight="1">
      <c r="A78" s="306" t="s">
        <v>181</v>
      </c>
      <c r="B78" s="307"/>
      <c r="C78" s="307"/>
      <c r="D78" s="307"/>
      <c r="E78" s="307"/>
      <c r="F78" s="307"/>
      <c r="G78" s="307"/>
      <c r="H78" s="307"/>
      <c r="I78" s="307"/>
      <c r="J78" s="308"/>
    </row>
    <row r="79" spans="1:11" ht="19.149999999999999" customHeight="1">
      <c r="A79" s="147" t="s">
        <v>10</v>
      </c>
      <c r="B79" s="135">
        <v>7010</v>
      </c>
      <c r="C79" s="161">
        <v>58.75</v>
      </c>
      <c r="D79" s="161">
        <v>56</v>
      </c>
      <c r="E79" s="161"/>
      <c r="F79" s="161"/>
      <c r="G79" s="161">
        <v>58.75</v>
      </c>
      <c r="H79" s="161">
        <v>56</v>
      </c>
      <c r="I79" s="161"/>
      <c r="J79" s="161"/>
    </row>
    <row r="80" spans="1:11" ht="16.899999999999999" customHeight="1">
      <c r="A80" s="147"/>
      <c r="B80" s="135"/>
      <c r="C80" s="161"/>
      <c r="D80" s="161"/>
      <c r="E80" s="161"/>
      <c r="F80" s="161"/>
      <c r="G80" s="161" t="s">
        <v>182</v>
      </c>
      <c r="H80" s="161" t="s">
        <v>16</v>
      </c>
      <c r="I80" s="161" t="s">
        <v>17</v>
      </c>
      <c r="J80" s="161" t="s">
        <v>18</v>
      </c>
    </row>
    <row r="81" spans="1:10">
      <c r="A81" s="147" t="s">
        <v>183</v>
      </c>
      <c r="B81" s="138">
        <v>7011</v>
      </c>
      <c r="C81" s="162">
        <v>50568586.530000001</v>
      </c>
      <c r="D81" s="162">
        <v>50568586.530000001</v>
      </c>
      <c r="E81" s="162">
        <v>0</v>
      </c>
      <c r="F81" s="162">
        <v>0</v>
      </c>
      <c r="G81" s="162">
        <f>D81</f>
        <v>50568586.530000001</v>
      </c>
      <c r="H81" s="162">
        <f>D81</f>
        <v>50568586.530000001</v>
      </c>
      <c r="I81" s="162">
        <v>0</v>
      </c>
      <c r="J81" s="163">
        <v>0</v>
      </c>
    </row>
    <row r="82" spans="1:10" ht="16.899999999999999" customHeight="1">
      <c r="A82" s="147" t="s">
        <v>184</v>
      </c>
      <c r="B82" s="138">
        <v>7012</v>
      </c>
      <c r="C82" s="139">
        <v>0</v>
      </c>
      <c r="D82" s="139">
        <v>0</v>
      </c>
      <c r="E82" s="139">
        <v>0</v>
      </c>
      <c r="F82" s="139">
        <v>0</v>
      </c>
      <c r="G82" s="139">
        <v>0</v>
      </c>
      <c r="H82" s="139">
        <v>0</v>
      </c>
      <c r="I82" s="139">
        <v>0</v>
      </c>
      <c r="J82" s="139">
        <v>0</v>
      </c>
    </row>
    <row r="83" spans="1:10" ht="16.899999999999999" customHeight="1">
      <c r="A83" s="147" t="s">
        <v>185</v>
      </c>
      <c r="B83" s="138">
        <v>7013</v>
      </c>
      <c r="C83" s="139">
        <v>0</v>
      </c>
      <c r="D83" s="139">
        <v>0</v>
      </c>
      <c r="E83" s="139">
        <v>0</v>
      </c>
      <c r="F83" s="139">
        <v>0</v>
      </c>
      <c r="G83" s="139">
        <v>0</v>
      </c>
      <c r="H83" s="139">
        <v>0</v>
      </c>
      <c r="I83" s="139">
        <v>0</v>
      </c>
      <c r="J83" s="139">
        <v>0</v>
      </c>
    </row>
    <row r="84" spans="1:10" ht="16.899999999999999" customHeight="1">
      <c r="A84" s="147" t="s">
        <v>186</v>
      </c>
      <c r="B84" s="164">
        <v>7016</v>
      </c>
      <c r="C84" s="158">
        <v>0</v>
      </c>
      <c r="D84" s="139">
        <v>0</v>
      </c>
      <c r="E84" s="139">
        <v>0</v>
      </c>
      <c r="F84" s="139">
        <v>0</v>
      </c>
      <c r="G84" s="139">
        <v>0</v>
      </c>
      <c r="H84" s="139">
        <v>0</v>
      </c>
      <c r="I84" s="139">
        <v>0</v>
      </c>
      <c r="J84" s="139">
        <v>0</v>
      </c>
    </row>
    <row r="85" spans="1:10" ht="16.899999999999999" customHeight="1">
      <c r="A85" s="147" t="s">
        <v>187</v>
      </c>
      <c r="B85" s="50">
        <v>7020</v>
      </c>
      <c r="C85" s="104">
        <v>0</v>
      </c>
      <c r="D85" s="139">
        <v>0</v>
      </c>
      <c r="E85" s="139">
        <v>0</v>
      </c>
      <c r="F85" s="139">
        <v>0</v>
      </c>
      <c r="G85" s="139">
        <v>0</v>
      </c>
      <c r="H85" s="139">
        <v>0</v>
      </c>
      <c r="I85" s="139">
        <v>0</v>
      </c>
      <c r="J85" s="139">
        <v>0</v>
      </c>
    </row>
    <row r="86" spans="1:10" ht="16.899999999999999" customHeight="1">
      <c r="A86" s="53"/>
      <c r="B86" s="54"/>
      <c r="C86" s="55"/>
      <c r="D86" s="55"/>
      <c r="E86" s="55"/>
      <c r="F86" s="55"/>
      <c r="G86" s="55"/>
      <c r="H86" s="56"/>
      <c r="I86" s="56"/>
      <c r="J86" s="56"/>
    </row>
    <row r="87" spans="1:10" ht="16.899999999999999" customHeight="1">
      <c r="A87" s="57" t="s">
        <v>99</v>
      </c>
      <c r="B87" s="58"/>
      <c r="C87" s="72"/>
      <c r="D87" s="58"/>
      <c r="E87" s="60"/>
      <c r="F87" s="309" t="s">
        <v>324</v>
      </c>
      <c r="G87" s="309"/>
      <c r="H87" s="61"/>
      <c r="I87" s="166"/>
      <c r="J87" s="166"/>
    </row>
    <row r="88" spans="1:10" ht="16.899999999999999" customHeight="1">
      <c r="A88" s="62"/>
      <c r="B88" s="63"/>
      <c r="C88" s="64" t="s">
        <v>5</v>
      </c>
      <c r="D88" s="64"/>
      <c r="E88" s="297" t="s">
        <v>20</v>
      </c>
      <c r="F88" s="297"/>
      <c r="G88" s="297"/>
    </row>
    <row r="89" spans="1:10" ht="16.899999999999999" customHeight="1">
      <c r="A89" s="62" t="s">
        <v>333</v>
      </c>
      <c r="B89" s="63"/>
      <c r="C89" s="73"/>
      <c r="D89" s="63"/>
      <c r="E89" s="63"/>
      <c r="F89" s="298" t="s">
        <v>330</v>
      </c>
      <c r="G89" s="298"/>
    </row>
    <row r="90" spans="1:10" ht="16.899999999999999" customHeight="1">
      <c r="A90" s="62"/>
      <c r="B90" s="63"/>
      <c r="C90" s="64" t="s">
        <v>5</v>
      </c>
      <c r="D90" s="64"/>
      <c r="E90" s="297" t="s">
        <v>20</v>
      </c>
      <c r="F90" s="297"/>
      <c r="G90" s="297"/>
    </row>
    <row r="91" spans="1:10">
      <c r="A91"/>
      <c r="B91"/>
      <c r="C91"/>
      <c r="D91"/>
      <c r="E91"/>
      <c r="F91"/>
      <c r="G91"/>
    </row>
    <row r="92" spans="1:10" ht="16.899999999999999" customHeight="1">
      <c r="A92"/>
      <c r="B92"/>
      <c r="C92"/>
      <c r="D92"/>
      <c r="E92"/>
      <c r="F92"/>
      <c r="G92"/>
    </row>
    <row r="93" spans="1:10" ht="16.899999999999999" customHeight="1">
      <c r="A93"/>
      <c r="B93"/>
      <c r="C93"/>
      <c r="D93"/>
      <c r="E93"/>
      <c r="F93"/>
      <c r="G93"/>
    </row>
    <row r="94" spans="1:10" ht="16.899999999999999" customHeight="1"/>
    <row r="95" spans="1:10" ht="16.899999999999999" customHeight="1"/>
    <row r="96" spans="1:10" ht="16.899999999999999" customHeight="1"/>
    <row r="98" ht="16.899999999999999" customHeight="1"/>
    <row r="99" ht="16.899999999999999" customHeight="1"/>
    <row r="100" ht="16.899999999999999" customHeight="1"/>
    <row r="101" ht="16.899999999999999" customHeight="1"/>
    <row r="102" ht="16.899999999999999" customHeight="1"/>
    <row r="103" ht="15" customHeight="1"/>
    <row r="104" ht="23.45" customHeight="1"/>
    <row r="105" ht="17.45" customHeight="1"/>
    <row r="106" ht="16.149999999999999" customHeight="1"/>
    <row r="107" ht="16.899999999999999" customHeight="1"/>
    <row r="108" ht="16.899999999999999" customHeight="1"/>
    <row r="111" ht="18" customHeight="1"/>
    <row r="114" ht="24.6" customHeight="1"/>
    <row r="115" ht="16.899999999999999" customHeight="1"/>
    <row r="116" ht="16.899999999999999" customHeight="1"/>
    <row r="117" ht="16.899999999999999" customHeight="1"/>
    <row r="118" ht="16.899999999999999" customHeight="1"/>
    <row r="121" ht="18.600000000000001" customHeight="1"/>
    <row r="122" ht="21.75" customHeight="1"/>
    <row r="124" ht="13.9" customHeight="1"/>
    <row r="125" ht="13.9" customHeight="1"/>
  </sheetData>
  <mergeCells count="22">
    <mergeCell ref="E90:G90"/>
    <mergeCell ref="A6:J6"/>
    <mergeCell ref="A4:J4"/>
    <mergeCell ref="A5:J5"/>
    <mergeCell ref="E2:J2"/>
    <mergeCell ref="A7:J7"/>
    <mergeCell ref="A9:A10"/>
    <mergeCell ref="B9:B10"/>
    <mergeCell ref="C9:F9"/>
    <mergeCell ref="G9:J9"/>
    <mergeCell ref="A70:J70"/>
    <mergeCell ref="A78:J78"/>
    <mergeCell ref="F87:G87"/>
    <mergeCell ref="E88:G88"/>
    <mergeCell ref="F89:G89"/>
    <mergeCell ref="A12:J12"/>
    <mergeCell ref="A28:J28"/>
    <mergeCell ref="A44:J44"/>
    <mergeCell ref="A55:J55"/>
    <mergeCell ref="A66:J66"/>
    <mergeCell ref="K45:X47"/>
    <mergeCell ref="K49:W54"/>
  </mergeCells>
  <pageMargins left="0" right="0" top="0" bottom="0" header="0" footer="0"/>
  <pageSetup paperSize="9" scale="66" orientation="landscape" r:id="rId1"/>
</worksheet>
</file>

<file path=xl/worksheets/sheet8.xml><?xml version="1.0" encoding="utf-8"?>
<worksheet xmlns="http://schemas.openxmlformats.org/spreadsheetml/2006/main" xmlns:r="http://schemas.openxmlformats.org/officeDocument/2006/relationships">
  <dimension ref="A1:M127"/>
  <sheetViews>
    <sheetView topLeftCell="A44" workbookViewId="0">
      <selection activeCell="C98" sqref="C98"/>
    </sheetView>
  </sheetViews>
  <sheetFormatPr defaultColWidth="9.140625" defaultRowHeight="18"/>
  <cols>
    <col min="1" max="1" width="61.5703125" style="267" customWidth="1"/>
    <col min="2" max="2" width="7.140625" style="267" customWidth="1"/>
    <col min="3" max="3" width="15.85546875" style="194" customWidth="1"/>
    <col min="4" max="4" width="15.7109375" style="194" customWidth="1"/>
    <col min="5" max="5" width="14.5703125" style="194" customWidth="1"/>
    <col min="6" max="6" width="13.42578125" style="194" customWidth="1"/>
    <col min="7" max="9" width="9.140625" style="2"/>
    <col min="10" max="10" width="14.85546875" style="2" bestFit="1" customWidth="1"/>
    <col min="11" max="12" width="9.140625" style="2"/>
    <col min="13" max="13" width="12.28515625" style="2" bestFit="1" customWidth="1"/>
    <col min="14" max="16384" width="9.140625" style="2"/>
  </cols>
  <sheetData>
    <row r="1" spans="1:10">
      <c r="A1" s="191"/>
      <c r="B1" s="191"/>
      <c r="C1" s="192"/>
      <c r="D1" s="193"/>
    </row>
    <row r="2" spans="1:10">
      <c r="A2" s="191"/>
      <c r="B2" s="191"/>
      <c r="C2" s="357"/>
      <c r="D2" s="357"/>
      <c r="E2" s="357"/>
      <c r="F2" s="357"/>
      <c r="J2" s="3"/>
    </row>
    <row r="3" spans="1:10" ht="18.75">
      <c r="A3" s="358" t="s">
        <v>253</v>
      </c>
      <c r="B3" s="358"/>
      <c r="C3" s="358"/>
      <c r="D3" s="358"/>
      <c r="E3" s="358"/>
      <c r="F3" s="358"/>
    </row>
    <row r="4" spans="1:10" ht="18.75">
      <c r="A4" s="359" t="s">
        <v>254</v>
      </c>
      <c r="B4" s="359"/>
      <c r="C4" s="359"/>
      <c r="D4" s="359"/>
      <c r="E4" s="359"/>
      <c r="F4" s="359"/>
    </row>
    <row r="5" spans="1:10">
      <c r="A5" s="360" t="s">
        <v>19</v>
      </c>
      <c r="B5" s="360"/>
      <c r="C5" s="360"/>
      <c r="D5" s="360"/>
      <c r="E5" s="360"/>
      <c r="F5" s="360"/>
    </row>
    <row r="6" spans="1:10">
      <c r="A6" s="361" t="s">
        <v>325</v>
      </c>
      <c r="B6" s="361"/>
      <c r="C6" s="361"/>
      <c r="D6" s="361"/>
      <c r="E6" s="361"/>
      <c r="F6" s="361"/>
    </row>
    <row r="7" spans="1:10">
      <c r="A7" s="195"/>
      <c r="B7" s="196"/>
      <c r="E7" s="4" t="s">
        <v>70</v>
      </c>
    </row>
    <row r="8" spans="1:10">
      <c r="A8" s="355" t="s">
        <v>2</v>
      </c>
      <c r="B8" s="355" t="s">
        <v>0</v>
      </c>
      <c r="C8" s="356" t="s">
        <v>255</v>
      </c>
      <c r="D8" s="356"/>
      <c r="E8" s="356"/>
      <c r="F8" s="356"/>
    </row>
    <row r="9" spans="1:10">
      <c r="A9" s="355"/>
      <c r="B9" s="355"/>
      <c r="C9" s="197" t="s">
        <v>256</v>
      </c>
      <c r="D9" s="198" t="s">
        <v>257</v>
      </c>
      <c r="E9" s="20" t="s">
        <v>258</v>
      </c>
      <c r="F9" s="198" t="s">
        <v>259</v>
      </c>
    </row>
    <row r="10" spans="1:10">
      <c r="A10" s="199" t="s">
        <v>3</v>
      </c>
      <c r="B10" s="199" t="s">
        <v>4</v>
      </c>
      <c r="C10" s="200">
        <v>7</v>
      </c>
      <c r="D10" s="201">
        <v>8</v>
      </c>
      <c r="E10" s="201">
        <v>9</v>
      </c>
      <c r="F10" s="201">
        <v>10</v>
      </c>
    </row>
    <row r="11" spans="1:10">
      <c r="A11" s="362" t="s">
        <v>260</v>
      </c>
      <c r="B11" s="363"/>
      <c r="C11" s="363"/>
      <c r="D11" s="363"/>
      <c r="E11" s="363"/>
      <c r="F11" s="364"/>
    </row>
    <row r="12" spans="1:10" ht="31.5">
      <c r="A12" s="5" t="s">
        <v>261</v>
      </c>
      <c r="B12" s="202" t="s">
        <v>262</v>
      </c>
      <c r="C12" s="203">
        <f>D12</f>
        <v>2334684.52</v>
      </c>
      <c r="D12" s="203">
        <f>'Додаток 1 (форма плану)'!F25</f>
        <v>2334684.52</v>
      </c>
      <c r="E12" s="204">
        <f>C12-D12</f>
        <v>0</v>
      </c>
      <c r="F12" s="204">
        <f>(D12/C12)*100%</f>
        <v>1</v>
      </c>
    </row>
    <row r="13" spans="1:10" ht="31.5">
      <c r="A13" s="5" t="s">
        <v>263</v>
      </c>
      <c r="B13" s="202" t="s">
        <v>264</v>
      </c>
      <c r="C13" s="205">
        <f t="shared" ref="C13" si="0">C14+C15</f>
        <v>1136992</v>
      </c>
      <c r="D13" s="205">
        <f>D14+D15</f>
        <v>940868.02000000014</v>
      </c>
      <c r="E13" s="204">
        <f t="shared" ref="E13:E77" si="1">C13-D13</f>
        <v>196123.97999999986</v>
      </c>
      <c r="F13" s="204">
        <f t="shared" ref="F13:F77" si="2">(D13/C13)*100%</f>
        <v>0.82750627972756197</v>
      </c>
    </row>
    <row r="14" spans="1:10">
      <c r="A14" s="6" t="s">
        <v>265</v>
      </c>
      <c r="B14" s="202" t="s">
        <v>266</v>
      </c>
      <c r="C14" s="206">
        <v>1136992</v>
      </c>
      <c r="D14" s="207">
        <f>D48</f>
        <v>940868.02000000014</v>
      </c>
      <c r="E14" s="208">
        <f t="shared" si="1"/>
        <v>196123.97999999986</v>
      </c>
      <c r="F14" s="208">
        <f t="shared" si="2"/>
        <v>0.82750627972756197</v>
      </c>
    </row>
    <row r="15" spans="1:10">
      <c r="A15" s="6" t="s">
        <v>267</v>
      </c>
      <c r="B15" s="202" t="s">
        <v>268</v>
      </c>
      <c r="C15" s="206">
        <v>0</v>
      </c>
      <c r="D15" s="207"/>
      <c r="E15" s="208">
        <f t="shared" si="1"/>
        <v>0</v>
      </c>
      <c r="F15" s="208" t="e">
        <f t="shared" si="2"/>
        <v>#DIV/0!</v>
      </c>
    </row>
    <row r="16" spans="1:10" ht="31.5">
      <c r="A16" s="5" t="s">
        <v>269</v>
      </c>
      <c r="B16" s="202" t="s">
        <v>270</v>
      </c>
      <c r="C16" s="205">
        <f t="shared" ref="C16:D16" si="3">C17+C18</f>
        <v>0</v>
      </c>
      <c r="D16" s="209">
        <f t="shared" si="3"/>
        <v>0</v>
      </c>
      <c r="E16" s="208">
        <f t="shared" si="1"/>
        <v>0</v>
      </c>
      <c r="F16" s="208" t="e">
        <f t="shared" si="2"/>
        <v>#DIV/0!</v>
      </c>
      <c r="H16" s="7" t="s">
        <v>271</v>
      </c>
    </row>
    <row r="17" spans="1:10">
      <c r="A17" s="6" t="s">
        <v>265</v>
      </c>
      <c r="B17" s="202" t="s">
        <v>272</v>
      </c>
      <c r="C17" s="206">
        <v>0</v>
      </c>
      <c r="D17" s="207">
        <v>0</v>
      </c>
      <c r="E17" s="208">
        <f t="shared" si="1"/>
        <v>0</v>
      </c>
      <c r="F17" s="208" t="e">
        <f t="shared" si="2"/>
        <v>#DIV/0!</v>
      </c>
    </row>
    <row r="18" spans="1:10">
      <c r="A18" s="6" t="s">
        <v>267</v>
      </c>
      <c r="B18" s="202" t="s">
        <v>273</v>
      </c>
      <c r="C18" s="206">
        <v>0</v>
      </c>
      <c r="D18" s="207">
        <v>0</v>
      </c>
      <c r="E18" s="208">
        <f t="shared" si="1"/>
        <v>0</v>
      </c>
      <c r="F18" s="208" t="e">
        <f t="shared" si="2"/>
        <v>#DIV/0!</v>
      </c>
    </row>
    <row r="19" spans="1:10">
      <c r="A19" s="210" t="s">
        <v>274</v>
      </c>
      <c r="B19" s="211" t="s">
        <v>275</v>
      </c>
      <c r="C19" s="212">
        <f>C20+C21+C22+C23+C24+C25+C26</f>
        <v>49900</v>
      </c>
      <c r="D19" s="213">
        <f>D20+D21+D22+D23+D24+D25</f>
        <v>49728.829999999994</v>
      </c>
      <c r="E19" s="208">
        <f t="shared" si="1"/>
        <v>171.17000000000553</v>
      </c>
      <c r="F19" s="208">
        <f t="shared" si="2"/>
        <v>0.99656973947895777</v>
      </c>
    </row>
    <row r="20" spans="1:10" ht="31.5">
      <c r="A20" s="214" t="s">
        <v>38</v>
      </c>
      <c r="B20" s="200">
        <v>1410</v>
      </c>
      <c r="C20" s="215">
        <v>0</v>
      </c>
      <c r="D20" s="207">
        <v>0</v>
      </c>
      <c r="E20" s="208">
        <f t="shared" si="1"/>
        <v>0</v>
      </c>
      <c r="F20" s="208" t="e">
        <f t="shared" si="2"/>
        <v>#DIV/0!</v>
      </c>
      <c r="H20" s="7" t="s">
        <v>276</v>
      </c>
    </row>
    <row r="21" spans="1:10" ht="32.25">
      <c r="A21" s="216" t="s">
        <v>277</v>
      </c>
      <c r="B21" s="217">
        <v>1420</v>
      </c>
      <c r="C21" s="218">
        <v>0</v>
      </c>
      <c r="D21" s="219">
        <v>0</v>
      </c>
      <c r="E21" s="208">
        <f t="shared" si="1"/>
        <v>0</v>
      </c>
      <c r="F21" s="208" t="e">
        <f t="shared" si="2"/>
        <v>#DIV/0!</v>
      </c>
      <c r="H21" s="7" t="s">
        <v>278</v>
      </c>
    </row>
    <row r="22" spans="1:10">
      <c r="A22" s="220" t="s">
        <v>279</v>
      </c>
      <c r="B22" s="221">
        <v>1430</v>
      </c>
      <c r="C22" s="222">
        <v>16400</v>
      </c>
      <c r="D22" s="223">
        <v>16339.81</v>
      </c>
      <c r="E22" s="208">
        <f t="shared" si="1"/>
        <v>60.190000000000509</v>
      </c>
      <c r="F22" s="208">
        <f t="shared" si="2"/>
        <v>0.99632987804878048</v>
      </c>
    </row>
    <row r="23" spans="1:10">
      <c r="A23" s="224" t="s">
        <v>280</v>
      </c>
      <c r="B23" s="200">
        <v>1440</v>
      </c>
      <c r="C23" s="222"/>
      <c r="D23" s="207">
        <v>0</v>
      </c>
      <c r="E23" s="208">
        <f t="shared" si="1"/>
        <v>0</v>
      </c>
      <c r="F23" s="208" t="e">
        <f t="shared" si="2"/>
        <v>#DIV/0!</v>
      </c>
      <c r="H23" s="7" t="s">
        <v>281</v>
      </c>
    </row>
    <row r="24" spans="1:10">
      <c r="A24" s="224" t="s">
        <v>12</v>
      </c>
      <c r="B24" s="200">
        <v>1450</v>
      </c>
      <c r="C24" s="222"/>
      <c r="D24" s="207">
        <v>0</v>
      </c>
      <c r="E24" s="208">
        <f t="shared" si="1"/>
        <v>0</v>
      </c>
      <c r="F24" s="208" t="e">
        <f t="shared" si="2"/>
        <v>#DIV/0!</v>
      </c>
    </row>
    <row r="25" spans="1:10" ht="32.25">
      <c r="A25" s="225" t="s">
        <v>282</v>
      </c>
      <c r="B25" s="200">
        <v>1470</v>
      </c>
      <c r="C25" s="222">
        <v>33500</v>
      </c>
      <c r="D25" s="226">
        <v>33389.019999999997</v>
      </c>
      <c r="E25" s="204">
        <f>C25-D25</f>
        <v>110.9800000000032</v>
      </c>
      <c r="F25" s="208">
        <f t="shared" si="2"/>
        <v>0.99668716417910441</v>
      </c>
    </row>
    <row r="26" spans="1:10">
      <c r="A26" s="227" t="s">
        <v>283</v>
      </c>
      <c r="B26" s="200">
        <v>1480</v>
      </c>
      <c r="C26" s="222"/>
      <c r="D26" s="207"/>
      <c r="E26" s="208">
        <f>C26-D26</f>
        <v>0</v>
      </c>
      <c r="F26" s="208" t="e">
        <f t="shared" si="2"/>
        <v>#DIV/0!</v>
      </c>
    </row>
    <row r="27" spans="1:10">
      <c r="A27" s="228" t="s">
        <v>284</v>
      </c>
      <c r="B27" s="8">
        <v>1500</v>
      </c>
      <c r="C27" s="43">
        <f>C12+C13+C16+C19</f>
        <v>3521576.52</v>
      </c>
      <c r="D27" s="43">
        <f>D12+D13+D16+D19</f>
        <v>3325281.37</v>
      </c>
      <c r="E27" s="208">
        <f t="shared" si="1"/>
        <v>196295.14999999991</v>
      </c>
      <c r="F27" s="208">
        <f t="shared" si="2"/>
        <v>0.94425929725360624</v>
      </c>
      <c r="J27" s="229"/>
    </row>
    <row r="28" spans="1:10">
      <c r="A28" s="365" t="s">
        <v>285</v>
      </c>
      <c r="B28" s="366"/>
      <c r="C28" s="366"/>
      <c r="D28" s="366"/>
      <c r="E28" s="366"/>
      <c r="F28" s="367"/>
    </row>
    <row r="29" spans="1:10" ht="47.25">
      <c r="A29" s="230" t="s">
        <v>286</v>
      </c>
      <c r="B29" s="231">
        <v>2100</v>
      </c>
      <c r="C29" s="232">
        <f>C30+C43</f>
        <v>2334684.52</v>
      </c>
      <c r="D29" s="232">
        <f>D30+D43</f>
        <v>2236552.8899999997</v>
      </c>
      <c r="E29" s="204">
        <f t="shared" si="1"/>
        <v>98131.630000000354</v>
      </c>
      <c r="F29" s="204">
        <f t="shared" si="2"/>
        <v>0.95796792707564604</v>
      </c>
      <c r="J29" s="229"/>
    </row>
    <row r="30" spans="1:10">
      <c r="A30" s="230" t="s">
        <v>287</v>
      </c>
      <c r="B30" s="231">
        <v>2110</v>
      </c>
      <c r="C30" s="232">
        <f t="shared" ref="C30:D30" si="4">C31+C32+C33+C34+C35+C36+C37+C38+C39+C40+C41+C42</f>
        <v>2334684.52</v>
      </c>
      <c r="D30" s="232">
        <f t="shared" si="4"/>
        <v>2236552.8899999997</v>
      </c>
      <c r="E30" s="208">
        <f t="shared" si="1"/>
        <v>98131.630000000354</v>
      </c>
      <c r="F30" s="208">
        <f t="shared" si="2"/>
        <v>0.95796792707564604</v>
      </c>
    </row>
    <row r="31" spans="1:10">
      <c r="A31" s="6" t="s">
        <v>288</v>
      </c>
      <c r="B31" s="233">
        <v>2111</v>
      </c>
      <c r="C31" s="234">
        <v>1884934.52</v>
      </c>
      <c r="D31" s="269">
        <v>1782197.48</v>
      </c>
      <c r="E31" s="208">
        <f t="shared" si="1"/>
        <v>102737.04000000004</v>
      </c>
      <c r="F31" s="208">
        <f t="shared" si="2"/>
        <v>0.94549569817417312</v>
      </c>
    </row>
    <row r="32" spans="1:10">
      <c r="A32" s="6" t="s">
        <v>289</v>
      </c>
      <c r="B32" s="199">
        <v>2112</v>
      </c>
      <c r="C32" s="235">
        <v>395000</v>
      </c>
      <c r="D32" s="269">
        <v>376321.96</v>
      </c>
      <c r="E32" s="208">
        <f t="shared" si="1"/>
        <v>18678.039999999979</v>
      </c>
      <c r="F32" s="208">
        <f t="shared" si="2"/>
        <v>0.9527138227848102</v>
      </c>
    </row>
    <row r="33" spans="1:6">
      <c r="A33" s="6" t="s">
        <v>290</v>
      </c>
      <c r="B33" s="199">
        <v>2113</v>
      </c>
      <c r="C33" s="235">
        <v>5000</v>
      </c>
      <c r="D33" s="269">
        <f>13670.63</f>
        <v>13670.63</v>
      </c>
      <c r="E33" s="208">
        <f t="shared" si="1"/>
        <v>-8670.6299999999992</v>
      </c>
      <c r="F33" s="208">
        <f t="shared" si="2"/>
        <v>2.7341259999999998</v>
      </c>
    </row>
    <row r="34" spans="1:6">
      <c r="A34" s="6" t="s">
        <v>291</v>
      </c>
      <c r="B34" s="199">
        <v>2114</v>
      </c>
      <c r="C34" s="235">
        <v>5600</v>
      </c>
      <c r="D34" s="269">
        <f>30450.29</f>
        <v>30450.29</v>
      </c>
      <c r="E34" s="208">
        <f t="shared" si="1"/>
        <v>-24850.29</v>
      </c>
      <c r="F34" s="208">
        <f t="shared" si="2"/>
        <v>5.4375517857142857</v>
      </c>
    </row>
    <row r="35" spans="1:6">
      <c r="A35" s="6" t="s">
        <v>292</v>
      </c>
      <c r="B35" s="199">
        <v>2114</v>
      </c>
      <c r="C35" s="235">
        <v>0</v>
      </c>
      <c r="D35" s="207">
        <v>0</v>
      </c>
      <c r="E35" s="208">
        <f t="shared" si="1"/>
        <v>0</v>
      </c>
      <c r="F35" s="208" t="e">
        <f t="shared" si="2"/>
        <v>#DIV/0!</v>
      </c>
    </row>
    <row r="36" spans="1:6">
      <c r="A36" s="6" t="s">
        <v>293</v>
      </c>
      <c r="B36" s="199">
        <v>2115</v>
      </c>
      <c r="C36" s="235">
        <v>42000</v>
      </c>
      <c r="D36" s="270">
        <f>32646.03+286.5</f>
        <v>32932.53</v>
      </c>
      <c r="E36" s="208">
        <f t="shared" si="1"/>
        <v>9067.4700000000012</v>
      </c>
      <c r="F36" s="208">
        <f t="shared" si="2"/>
        <v>0.78410785714285713</v>
      </c>
    </row>
    <row r="37" spans="1:6">
      <c r="A37" s="6" t="s">
        <v>294</v>
      </c>
      <c r="B37" s="199">
        <v>2116</v>
      </c>
      <c r="C37" s="235">
        <v>0</v>
      </c>
      <c r="D37" s="235">
        <v>0</v>
      </c>
      <c r="E37" s="208">
        <f t="shared" si="1"/>
        <v>0</v>
      </c>
      <c r="F37" s="208" t="e">
        <f t="shared" si="2"/>
        <v>#DIV/0!</v>
      </c>
    </row>
    <row r="38" spans="1:6">
      <c r="A38" s="6" t="s">
        <v>295</v>
      </c>
      <c r="B38" s="199">
        <v>2117</v>
      </c>
      <c r="C38" s="235">
        <v>0</v>
      </c>
      <c r="D38" s="235">
        <v>0</v>
      </c>
      <c r="E38" s="208">
        <f t="shared" si="1"/>
        <v>0</v>
      </c>
      <c r="F38" s="208" t="e">
        <f t="shared" si="2"/>
        <v>#DIV/0!</v>
      </c>
    </row>
    <row r="39" spans="1:6" ht="31.5">
      <c r="A39" s="236" t="s">
        <v>296</v>
      </c>
      <c r="B39" s="199">
        <v>2118</v>
      </c>
      <c r="C39" s="237">
        <v>2150</v>
      </c>
      <c r="D39" s="269">
        <v>980</v>
      </c>
      <c r="E39" s="208">
        <f t="shared" si="1"/>
        <v>1170</v>
      </c>
      <c r="F39" s="208">
        <f t="shared" si="2"/>
        <v>0.45581395348837211</v>
      </c>
    </row>
    <row r="40" spans="1:6">
      <c r="A40" s="6" t="s">
        <v>297</v>
      </c>
      <c r="B40" s="199">
        <f>B39+1</f>
        <v>2119</v>
      </c>
      <c r="C40" s="206">
        <v>0</v>
      </c>
      <c r="D40" s="206">
        <v>0</v>
      </c>
      <c r="E40" s="208">
        <f t="shared" si="1"/>
        <v>0</v>
      </c>
      <c r="F40" s="208" t="e">
        <f t="shared" si="2"/>
        <v>#DIV/0!</v>
      </c>
    </row>
    <row r="41" spans="1:6">
      <c r="A41" s="6" t="s">
        <v>298</v>
      </c>
      <c r="B41" s="199">
        <f t="shared" ref="B41:B42" si="5">B40+1</f>
        <v>2120</v>
      </c>
      <c r="C41" s="206">
        <v>0</v>
      </c>
      <c r="D41" s="206">
        <v>0</v>
      </c>
      <c r="E41" s="208">
        <f t="shared" si="1"/>
        <v>0</v>
      </c>
      <c r="F41" s="208" t="e">
        <f t="shared" si="2"/>
        <v>#DIV/0!</v>
      </c>
    </row>
    <row r="42" spans="1:6">
      <c r="A42" s="6" t="s">
        <v>299</v>
      </c>
      <c r="B42" s="199">
        <f t="shared" si="5"/>
        <v>2121</v>
      </c>
      <c r="C42" s="206">
        <v>0</v>
      </c>
      <c r="D42" s="206">
        <v>0</v>
      </c>
      <c r="E42" s="208">
        <f t="shared" si="1"/>
        <v>0</v>
      </c>
      <c r="F42" s="208" t="e">
        <f t="shared" si="2"/>
        <v>#DIV/0!</v>
      </c>
    </row>
    <row r="43" spans="1:6">
      <c r="A43" s="5" t="s">
        <v>300</v>
      </c>
      <c r="B43" s="239">
        <v>2130</v>
      </c>
      <c r="C43" s="205">
        <f t="shared" ref="C43:D43" si="6">C44+C45+C46+C47</f>
        <v>0</v>
      </c>
      <c r="D43" s="205">
        <f t="shared" si="6"/>
        <v>0</v>
      </c>
      <c r="E43" s="208">
        <f t="shared" si="1"/>
        <v>0</v>
      </c>
      <c r="F43" s="208" t="e">
        <f t="shared" si="2"/>
        <v>#DIV/0!</v>
      </c>
    </row>
    <row r="44" spans="1:6" ht="31.5">
      <c r="A44" s="236" t="s">
        <v>301</v>
      </c>
      <c r="B44" s="199">
        <v>2131</v>
      </c>
      <c r="C44" s="206">
        <v>0</v>
      </c>
      <c r="D44" s="206">
        <v>0</v>
      </c>
      <c r="E44" s="208">
        <f t="shared" si="1"/>
        <v>0</v>
      </c>
      <c r="F44" s="208" t="e">
        <f t="shared" si="2"/>
        <v>#DIV/0!</v>
      </c>
    </row>
    <row r="45" spans="1:6">
      <c r="A45" s="6" t="s">
        <v>21</v>
      </c>
      <c r="B45" s="199">
        <v>2132</v>
      </c>
      <c r="C45" s="206">
        <v>0</v>
      </c>
      <c r="D45" s="206">
        <v>0</v>
      </c>
      <c r="E45" s="208">
        <f t="shared" si="1"/>
        <v>0</v>
      </c>
      <c r="F45" s="208" t="e">
        <f t="shared" si="2"/>
        <v>#DIV/0!</v>
      </c>
    </row>
    <row r="46" spans="1:6">
      <c r="A46" s="6" t="s">
        <v>302</v>
      </c>
      <c r="B46" s="199">
        <v>2133</v>
      </c>
      <c r="C46" s="206">
        <v>0</v>
      </c>
      <c r="D46" s="206">
        <v>0</v>
      </c>
      <c r="E46" s="208">
        <f t="shared" si="1"/>
        <v>0</v>
      </c>
      <c r="F46" s="208" t="e">
        <f t="shared" si="2"/>
        <v>#DIV/0!</v>
      </c>
    </row>
    <row r="47" spans="1:6">
      <c r="A47" s="6" t="s">
        <v>303</v>
      </c>
      <c r="B47" s="199">
        <v>2134</v>
      </c>
      <c r="C47" s="206">
        <v>0</v>
      </c>
      <c r="D47" s="206">
        <v>0</v>
      </c>
      <c r="E47" s="208">
        <f t="shared" si="1"/>
        <v>0</v>
      </c>
      <c r="F47" s="208" t="e">
        <f t="shared" si="2"/>
        <v>#DIV/0!</v>
      </c>
    </row>
    <row r="48" spans="1:6">
      <c r="A48" s="5" t="s">
        <v>304</v>
      </c>
      <c r="B48" s="239">
        <v>2200</v>
      </c>
      <c r="C48" s="205">
        <f>C49+C62</f>
        <v>1136992</v>
      </c>
      <c r="D48" s="205">
        <f>D49+D62</f>
        <v>940868.02000000014</v>
      </c>
      <c r="E48" s="208">
        <f t="shared" si="1"/>
        <v>196123.97999999986</v>
      </c>
      <c r="F48" s="208">
        <f t="shared" si="2"/>
        <v>0.82750627972756197</v>
      </c>
    </row>
    <row r="49" spans="1:10">
      <c r="A49" s="230" t="s">
        <v>287</v>
      </c>
      <c r="B49" s="239">
        <v>2210</v>
      </c>
      <c r="C49" s="205">
        <f t="shared" ref="C49" si="7">C50+C51+C52+C53+C54+C55+C56+C57+C58+C59+C60+C61</f>
        <v>1136992</v>
      </c>
      <c r="D49" s="205">
        <f>D50+D51+D52+D53+D54+D55+D56+D57+D58+D59+D60+D61</f>
        <v>940868.02000000014</v>
      </c>
      <c r="E49" s="208">
        <f t="shared" si="1"/>
        <v>196123.97999999986</v>
      </c>
      <c r="F49" s="208">
        <f t="shared" si="2"/>
        <v>0.82750627972756197</v>
      </c>
    </row>
    <row r="50" spans="1:10">
      <c r="A50" s="6" t="s">
        <v>288</v>
      </c>
      <c r="B50" s="233">
        <v>2211</v>
      </c>
      <c r="C50" s="235">
        <v>18000</v>
      </c>
      <c r="D50" s="269">
        <v>18000</v>
      </c>
      <c r="E50" s="208">
        <f t="shared" si="1"/>
        <v>0</v>
      </c>
      <c r="F50" s="208">
        <f t="shared" si="2"/>
        <v>1</v>
      </c>
    </row>
    <row r="51" spans="1:10">
      <c r="A51" s="6" t="s">
        <v>289</v>
      </c>
      <c r="B51" s="199">
        <f>B50+1</f>
        <v>2212</v>
      </c>
      <c r="C51" s="235">
        <v>3960</v>
      </c>
      <c r="D51" s="269">
        <v>3960</v>
      </c>
      <c r="E51" s="208">
        <f t="shared" si="1"/>
        <v>0</v>
      </c>
      <c r="F51" s="208">
        <f t="shared" si="2"/>
        <v>1</v>
      </c>
    </row>
    <row r="52" spans="1:10">
      <c r="A52" s="6" t="s">
        <v>290</v>
      </c>
      <c r="B52" s="199">
        <f t="shared" ref="B52:B61" si="8">B51+1</f>
        <v>2213</v>
      </c>
      <c r="C52" s="235">
        <v>0</v>
      </c>
      <c r="D52" s="269">
        <f>520.4</f>
        <v>520.4</v>
      </c>
      <c r="E52" s="208">
        <f t="shared" si="1"/>
        <v>-520.4</v>
      </c>
      <c r="F52" s="208" t="e">
        <f t="shared" si="2"/>
        <v>#DIV/0!</v>
      </c>
    </row>
    <row r="53" spans="1:10">
      <c r="A53" s="6" t="s">
        <v>291</v>
      </c>
      <c r="B53" s="199">
        <f t="shared" si="8"/>
        <v>2214</v>
      </c>
      <c r="C53" s="235">
        <f>65841</f>
        <v>65841</v>
      </c>
      <c r="D53" s="270">
        <f>259606.65</f>
        <v>259606.65</v>
      </c>
      <c r="E53" s="208">
        <f t="shared" si="1"/>
        <v>-193765.65</v>
      </c>
      <c r="F53" s="208">
        <f t="shared" si="2"/>
        <v>3.9429329748940627</v>
      </c>
    </row>
    <row r="54" spans="1:10">
      <c r="A54" s="6" t="s">
        <v>292</v>
      </c>
      <c r="B54" s="199">
        <f t="shared" si="8"/>
        <v>2215</v>
      </c>
      <c r="C54" s="235">
        <v>15039</v>
      </c>
      <c r="D54" s="269">
        <f>2926.82</f>
        <v>2926.82</v>
      </c>
      <c r="E54" s="208">
        <f t="shared" si="1"/>
        <v>12112.18</v>
      </c>
      <c r="F54" s="208">
        <f t="shared" si="2"/>
        <v>0.1946153334663209</v>
      </c>
    </row>
    <row r="55" spans="1:10">
      <c r="A55" s="6" t="s">
        <v>293</v>
      </c>
      <c r="B55" s="199">
        <f t="shared" si="8"/>
        <v>2216</v>
      </c>
      <c r="C55" s="235">
        <v>343468</v>
      </c>
      <c r="D55" s="270">
        <v>268161.46000000002</v>
      </c>
      <c r="E55" s="208">
        <f t="shared" si="1"/>
        <v>75306.539999999979</v>
      </c>
      <c r="F55" s="208">
        <f t="shared" si="2"/>
        <v>0.78074656154285127</v>
      </c>
    </row>
    <row r="56" spans="1:10">
      <c r="A56" s="6" t="s">
        <v>294</v>
      </c>
      <c r="B56" s="199">
        <f t="shared" si="8"/>
        <v>2217</v>
      </c>
      <c r="C56" s="235"/>
      <c r="D56" s="207"/>
      <c r="E56" s="208">
        <f t="shared" si="1"/>
        <v>0</v>
      </c>
      <c r="F56" s="208" t="e">
        <f t="shared" si="2"/>
        <v>#DIV/0!</v>
      </c>
    </row>
    <row r="57" spans="1:10">
      <c r="A57" s="6" t="s">
        <v>295</v>
      </c>
      <c r="B57" s="199">
        <f t="shared" si="8"/>
        <v>2218</v>
      </c>
      <c r="C57" s="235">
        <v>568160</v>
      </c>
      <c r="D57" s="270">
        <v>306489.03000000003</v>
      </c>
      <c r="E57" s="208">
        <f t="shared" si="1"/>
        <v>261670.96999999997</v>
      </c>
      <c r="F57" s="208">
        <f t="shared" si="2"/>
        <v>0.53944140735004231</v>
      </c>
    </row>
    <row r="58" spans="1:10" ht="31.5">
      <c r="A58" s="236" t="s">
        <v>296</v>
      </c>
      <c r="B58" s="199">
        <f t="shared" si="8"/>
        <v>2219</v>
      </c>
      <c r="C58" s="237">
        <v>0</v>
      </c>
      <c r="D58" s="207">
        <v>0</v>
      </c>
      <c r="E58" s="208">
        <f t="shared" si="1"/>
        <v>0</v>
      </c>
      <c r="F58" s="208" t="e">
        <f t="shared" si="2"/>
        <v>#DIV/0!</v>
      </c>
    </row>
    <row r="59" spans="1:10">
      <c r="A59" s="6" t="s">
        <v>297</v>
      </c>
      <c r="B59" s="199">
        <f>B58+1</f>
        <v>2220</v>
      </c>
      <c r="C59" s="235">
        <v>0</v>
      </c>
      <c r="D59" s="207">
        <v>0</v>
      </c>
      <c r="E59" s="208">
        <f t="shared" si="1"/>
        <v>0</v>
      </c>
      <c r="F59" s="208" t="e">
        <f t="shared" si="2"/>
        <v>#DIV/0!</v>
      </c>
    </row>
    <row r="60" spans="1:10">
      <c r="A60" s="6" t="s">
        <v>298</v>
      </c>
      <c r="B60" s="199">
        <f t="shared" si="8"/>
        <v>2221</v>
      </c>
      <c r="C60" s="235">
        <v>122524</v>
      </c>
      <c r="D60" s="270">
        <v>81203.66</v>
      </c>
      <c r="E60" s="208">
        <f t="shared" si="1"/>
        <v>41320.339999999997</v>
      </c>
      <c r="F60" s="208">
        <f t="shared" si="2"/>
        <v>0.66275717410466528</v>
      </c>
      <c r="J60" s="229"/>
    </row>
    <row r="61" spans="1:10">
      <c r="A61" s="6" t="s">
        <v>299</v>
      </c>
      <c r="B61" s="199">
        <f t="shared" si="8"/>
        <v>2222</v>
      </c>
      <c r="C61" s="235">
        <v>0</v>
      </c>
      <c r="D61" s="207">
        <f>'[1]фін план 3 квартал'!G73+'[1]фін план 3 квартал'!H73+'[1]фін план 3 квартал'!I73</f>
        <v>0</v>
      </c>
      <c r="E61" s="208">
        <f t="shared" si="1"/>
        <v>0</v>
      </c>
      <c r="F61" s="208" t="e">
        <f t="shared" si="2"/>
        <v>#DIV/0!</v>
      </c>
    </row>
    <row r="62" spans="1:10">
      <c r="A62" s="5" t="s">
        <v>300</v>
      </c>
      <c r="B62" s="239">
        <v>2230</v>
      </c>
      <c r="C62" s="209">
        <f t="shared" ref="C62:D62" si="9">C63+C64+C65+C66</f>
        <v>0</v>
      </c>
      <c r="D62" s="209">
        <f t="shared" si="9"/>
        <v>0</v>
      </c>
      <c r="E62" s="208">
        <f t="shared" si="1"/>
        <v>0</v>
      </c>
      <c r="F62" s="208" t="e">
        <f t="shared" si="2"/>
        <v>#DIV/0!</v>
      </c>
    </row>
    <row r="63" spans="1:10" ht="31.5">
      <c r="A63" s="236" t="s">
        <v>301</v>
      </c>
      <c r="B63" s="199">
        <v>2231</v>
      </c>
      <c r="C63" s="237">
        <v>0</v>
      </c>
      <c r="D63" s="235">
        <v>0</v>
      </c>
      <c r="E63" s="208">
        <f t="shared" si="1"/>
        <v>0</v>
      </c>
      <c r="F63" s="208" t="e">
        <f t="shared" si="2"/>
        <v>#DIV/0!</v>
      </c>
    </row>
    <row r="64" spans="1:10">
      <c r="A64" s="6" t="s">
        <v>21</v>
      </c>
      <c r="B64" s="199">
        <f t="shared" ref="B64:B66" si="10">B63+1</f>
        <v>2232</v>
      </c>
      <c r="C64" s="235">
        <v>0</v>
      </c>
      <c r="D64" s="235">
        <v>0</v>
      </c>
      <c r="E64" s="208">
        <f t="shared" si="1"/>
        <v>0</v>
      </c>
      <c r="F64" s="208" t="e">
        <f t="shared" si="2"/>
        <v>#DIV/0!</v>
      </c>
    </row>
    <row r="65" spans="1:6">
      <c r="A65" s="6" t="s">
        <v>302</v>
      </c>
      <c r="B65" s="199">
        <f t="shared" si="10"/>
        <v>2233</v>
      </c>
      <c r="C65" s="235">
        <v>0</v>
      </c>
      <c r="D65" s="235">
        <v>0</v>
      </c>
      <c r="E65" s="208">
        <f t="shared" si="1"/>
        <v>0</v>
      </c>
      <c r="F65" s="208" t="e">
        <f t="shared" si="2"/>
        <v>#DIV/0!</v>
      </c>
    </row>
    <row r="66" spans="1:6">
      <c r="A66" s="6" t="s">
        <v>303</v>
      </c>
      <c r="B66" s="199">
        <f t="shared" si="10"/>
        <v>2234</v>
      </c>
      <c r="C66" s="235">
        <v>0</v>
      </c>
      <c r="D66" s="235">
        <v>0</v>
      </c>
      <c r="E66" s="208">
        <f t="shared" si="1"/>
        <v>0</v>
      </c>
      <c r="F66" s="208" t="e">
        <f t="shared" si="2"/>
        <v>#DIV/0!</v>
      </c>
    </row>
    <row r="67" spans="1:6" ht="31.5">
      <c r="A67" s="5" t="s">
        <v>305</v>
      </c>
      <c r="B67" s="239">
        <v>2300</v>
      </c>
      <c r="C67" s="209">
        <f>C68+C72</f>
        <v>0</v>
      </c>
      <c r="D67" s="209">
        <f>D68+D72</f>
        <v>0</v>
      </c>
      <c r="E67" s="208">
        <f t="shared" si="1"/>
        <v>0</v>
      </c>
      <c r="F67" s="208" t="e">
        <f t="shared" si="2"/>
        <v>#DIV/0!</v>
      </c>
    </row>
    <row r="68" spans="1:6">
      <c r="A68" s="230" t="s">
        <v>287</v>
      </c>
      <c r="B68" s="239">
        <f>B49+100</f>
        <v>2310</v>
      </c>
      <c r="C68" s="209">
        <f t="shared" ref="C68:D68" si="11">C69+C70+C71</f>
        <v>0</v>
      </c>
      <c r="D68" s="209">
        <f t="shared" si="11"/>
        <v>0</v>
      </c>
      <c r="E68" s="208">
        <f t="shared" si="1"/>
        <v>0</v>
      </c>
      <c r="F68" s="208" t="e">
        <f t="shared" si="2"/>
        <v>#DIV/0!</v>
      </c>
    </row>
    <row r="69" spans="1:6">
      <c r="A69" s="6" t="s">
        <v>290</v>
      </c>
      <c r="B69" s="199">
        <v>2311</v>
      </c>
      <c r="C69" s="235">
        <v>0</v>
      </c>
      <c r="D69" s="207">
        <v>0</v>
      </c>
      <c r="E69" s="208">
        <f t="shared" si="1"/>
        <v>0</v>
      </c>
      <c r="F69" s="208" t="e">
        <f t="shared" si="2"/>
        <v>#DIV/0!</v>
      </c>
    </row>
    <row r="70" spans="1:6">
      <c r="A70" s="6" t="s">
        <v>291</v>
      </c>
      <c r="B70" s="199">
        <f t="shared" ref="B70" si="12">B69+1</f>
        <v>2312</v>
      </c>
      <c r="C70" s="235">
        <v>0</v>
      </c>
      <c r="D70" s="207">
        <v>0</v>
      </c>
      <c r="E70" s="208">
        <f t="shared" si="1"/>
        <v>0</v>
      </c>
      <c r="F70" s="208" t="e">
        <f t="shared" si="2"/>
        <v>#DIV/0!</v>
      </c>
    </row>
    <row r="71" spans="1:6">
      <c r="A71" s="6" t="s">
        <v>293</v>
      </c>
      <c r="B71" s="199">
        <v>2313</v>
      </c>
      <c r="C71" s="235">
        <v>0</v>
      </c>
      <c r="D71" s="207">
        <v>0</v>
      </c>
      <c r="E71" s="208">
        <f t="shared" si="1"/>
        <v>0</v>
      </c>
      <c r="F71" s="208" t="e">
        <f t="shared" si="2"/>
        <v>#DIV/0!</v>
      </c>
    </row>
    <row r="72" spans="1:6">
      <c r="A72" s="5" t="s">
        <v>300</v>
      </c>
      <c r="B72" s="239">
        <v>2330</v>
      </c>
      <c r="C72" s="209">
        <f t="shared" ref="C72:D72" si="13">C73+C74+C75+C76</f>
        <v>0</v>
      </c>
      <c r="D72" s="209">
        <f t="shared" si="13"/>
        <v>0</v>
      </c>
      <c r="E72" s="208">
        <f t="shared" si="1"/>
        <v>0</v>
      </c>
      <c r="F72" s="208" t="e">
        <f t="shared" si="2"/>
        <v>#DIV/0!</v>
      </c>
    </row>
    <row r="73" spans="1:6" ht="31.5">
      <c r="A73" s="236" t="s">
        <v>301</v>
      </c>
      <c r="B73" s="199">
        <v>2331</v>
      </c>
      <c r="C73" s="235">
        <v>0</v>
      </c>
      <c r="D73" s="235">
        <v>0</v>
      </c>
      <c r="E73" s="208">
        <f t="shared" si="1"/>
        <v>0</v>
      </c>
      <c r="F73" s="208" t="e">
        <f t="shared" si="2"/>
        <v>#DIV/0!</v>
      </c>
    </row>
    <row r="74" spans="1:6">
      <c r="A74" s="6" t="s">
        <v>21</v>
      </c>
      <c r="B74" s="199">
        <f t="shared" ref="B74:B76" si="14">B73+1</f>
        <v>2332</v>
      </c>
      <c r="C74" s="235">
        <v>0</v>
      </c>
      <c r="D74" s="235">
        <v>0</v>
      </c>
      <c r="E74" s="208">
        <f t="shared" si="1"/>
        <v>0</v>
      </c>
      <c r="F74" s="208" t="e">
        <f t="shared" si="2"/>
        <v>#DIV/0!</v>
      </c>
    </row>
    <row r="75" spans="1:6">
      <c r="A75" s="6" t="s">
        <v>302</v>
      </c>
      <c r="B75" s="199">
        <f t="shared" si="14"/>
        <v>2333</v>
      </c>
      <c r="C75" s="235">
        <v>0</v>
      </c>
      <c r="D75" s="235">
        <v>0</v>
      </c>
      <c r="E75" s="208">
        <f t="shared" si="1"/>
        <v>0</v>
      </c>
      <c r="F75" s="208" t="e">
        <f t="shared" si="2"/>
        <v>#DIV/0!</v>
      </c>
    </row>
    <row r="76" spans="1:6">
      <c r="A76" s="6" t="s">
        <v>303</v>
      </c>
      <c r="B76" s="199">
        <f t="shared" si="14"/>
        <v>2334</v>
      </c>
      <c r="C76" s="235">
        <v>0</v>
      </c>
      <c r="D76" s="235">
        <v>0</v>
      </c>
      <c r="E76" s="208">
        <f t="shared" si="1"/>
        <v>0</v>
      </c>
      <c r="F76" s="208" t="e">
        <f t="shared" si="2"/>
        <v>#DIV/0!</v>
      </c>
    </row>
    <row r="77" spans="1:6">
      <c r="A77" s="5" t="s">
        <v>306</v>
      </c>
      <c r="B77" s="239">
        <v>2400</v>
      </c>
      <c r="C77" s="205">
        <f>C78+C92</f>
        <v>87400</v>
      </c>
      <c r="D77" s="205">
        <f>D78+D92</f>
        <v>87293.62</v>
      </c>
      <c r="E77" s="208">
        <f t="shared" si="1"/>
        <v>106.38000000000466</v>
      </c>
      <c r="F77" s="208">
        <f t="shared" si="2"/>
        <v>0.99878283752860408</v>
      </c>
    </row>
    <row r="78" spans="1:6">
      <c r="A78" s="230" t="s">
        <v>287</v>
      </c>
      <c r="B78" s="239">
        <f>B68+100</f>
        <v>2410</v>
      </c>
      <c r="C78" s="205">
        <f>C79+C80+C81+C82+C83+C84+C85+C86+C87+C88+C89+C91+C90</f>
        <v>87400</v>
      </c>
      <c r="D78" s="205">
        <f>D79+D80+D81+D82+D83+D84+D85+D86+D87+D88+D89+D91</f>
        <v>87293.62</v>
      </c>
      <c r="E78" s="208">
        <f t="shared" ref="E78:E98" si="15">C78-D78</f>
        <v>106.38000000000466</v>
      </c>
      <c r="F78" s="208">
        <f t="shared" ref="F78:F98" si="16">(D78/C78)*100%</f>
        <v>0.99878283752860408</v>
      </c>
    </row>
    <row r="79" spans="1:6">
      <c r="A79" s="6" t="s">
        <v>288</v>
      </c>
      <c r="B79" s="233">
        <v>2411</v>
      </c>
      <c r="C79" s="206">
        <v>0</v>
      </c>
      <c r="D79" s="238">
        <v>0</v>
      </c>
      <c r="E79" s="208">
        <f t="shared" si="15"/>
        <v>0</v>
      </c>
      <c r="F79" s="208" t="e">
        <f t="shared" si="16"/>
        <v>#DIV/0!</v>
      </c>
    </row>
    <row r="80" spans="1:6">
      <c r="A80" s="6" t="s">
        <v>289</v>
      </c>
      <c r="B80" s="199">
        <f t="shared" ref="B80:B89" si="17">B79+1</f>
        <v>2412</v>
      </c>
      <c r="C80" s="206">
        <v>0</v>
      </c>
      <c r="D80" s="238">
        <v>0</v>
      </c>
      <c r="E80" s="208">
        <f t="shared" si="15"/>
        <v>0</v>
      </c>
      <c r="F80" s="208" t="e">
        <f t="shared" si="16"/>
        <v>#DIV/0!</v>
      </c>
    </row>
    <row r="81" spans="1:6">
      <c r="A81" s="6" t="s">
        <v>290</v>
      </c>
      <c r="B81" s="199">
        <f t="shared" si="17"/>
        <v>2413</v>
      </c>
      <c r="C81" s="206">
        <v>4250</v>
      </c>
      <c r="D81" s="270">
        <v>4240</v>
      </c>
      <c r="E81" s="208">
        <f t="shared" si="15"/>
        <v>10</v>
      </c>
      <c r="F81" s="208">
        <f t="shared" si="16"/>
        <v>0.99764705882352944</v>
      </c>
    </row>
    <row r="82" spans="1:6">
      <c r="A82" s="6" t="s">
        <v>291</v>
      </c>
      <c r="B82" s="199">
        <f t="shared" si="17"/>
        <v>2414</v>
      </c>
      <c r="C82" s="206"/>
      <c r="D82" s="238"/>
      <c r="E82" s="208">
        <f t="shared" si="15"/>
        <v>0</v>
      </c>
      <c r="F82" s="208" t="e">
        <f t="shared" si="16"/>
        <v>#DIV/0!</v>
      </c>
    </row>
    <row r="83" spans="1:6">
      <c r="A83" s="6" t="s">
        <v>292</v>
      </c>
      <c r="B83" s="199">
        <f t="shared" si="17"/>
        <v>2415</v>
      </c>
      <c r="C83" s="206">
        <v>0</v>
      </c>
      <c r="D83" s="238">
        <v>0</v>
      </c>
      <c r="E83" s="208">
        <f t="shared" si="15"/>
        <v>0</v>
      </c>
      <c r="F83" s="208" t="e">
        <f t="shared" si="16"/>
        <v>#DIV/0!</v>
      </c>
    </row>
    <row r="84" spans="1:6">
      <c r="A84" s="6" t="s">
        <v>293</v>
      </c>
      <c r="B84" s="199">
        <f t="shared" si="17"/>
        <v>2416</v>
      </c>
      <c r="C84" s="206">
        <v>0</v>
      </c>
      <c r="D84" s="238">
        <v>0</v>
      </c>
      <c r="E84" s="208">
        <f t="shared" si="15"/>
        <v>0</v>
      </c>
      <c r="F84" s="208" t="e">
        <f t="shared" si="16"/>
        <v>#DIV/0!</v>
      </c>
    </row>
    <row r="85" spans="1:6">
      <c r="A85" s="6" t="s">
        <v>294</v>
      </c>
      <c r="B85" s="199">
        <f t="shared" si="17"/>
        <v>2417</v>
      </c>
      <c r="C85" s="206">
        <v>0</v>
      </c>
      <c r="D85" s="238">
        <v>0</v>
      </c>
      <c r="E85" s="208">
        <f t="shared" si="15"/>
        <v>0</v>
      </c>
      <c r="F85" s="208" t="e">
        <f t="shared" si="16"/>
        <v>#DIV/0!</v>
      </c>
    </row>
    <row r="86" spans="1:6">
      <c r="A86" s="6" t="s">
        <v>295</v>
      </c>
      <c r="B86" s="199">
        <f t="shared" si="17"/>
        <v>2418</v>
      </c>
      <c r="C86" s="206">
        <v>77100</v>
      </c>
      <c r="D86" s="269">
        <v>77028.539999999994</v>
      </c>
      <c r="E86" s="208">
        <f t="shared" si="15"/>
        <v>71.460000000006403</v>
      </c>
      <c r="F86" s="208">
        <f t="shared" si="16"/>
        <v>0.99907315175097267</v>
      </c>
    </row>
    <row r="87" spans="1:6" ht="31.5">
      <c r="A87" s="236" t="s">
        <v>296</v>
      </c>
      <c r="B87" s="199">
        <f t="shared" si="17"/>
        <v>2419</v>
      </c>
      <c r="C87" s="206">
        <v>0</v>
      </c>
      <c r="D87" s="206">
        <v>0</v>
      </c>
      <c r="E87" s="208">
        <f t="shared" si="15"/>
        <v>0</v>
      </c>
      <c r="F87" s="208" t="e">
        <f t="shared" si="16"/>
        <v>#DIV/0!</v>
      </c>
    </row>
    <row r="88" spans="1:6">
      <c r="A88" s="6" t="s">
        <v>297</v>
      </c>
      <c r="B88" s="199">
        <f>B87+1</f>
        <v>2420</v>
      </c>
      <c r="C88" s="206">
        <v>0</v>
      </c>
      <c r="D88" s="206">
        <v>0</v>
      </c>
      <c r="E88" s="208">
        <f t="shared" si="15"/>
        <v>0</v>
      </c>
      <c r="F88" s="208" t="e">
        <f t="shared" si="16"/>
        <v>#DIV/0!</v>
      </c>
    </row>
    <row r="89" spans="1:6">
      <c r="A89" s="6" t="s">
        <v>298</v>
      </c>
      <c r="B89" s="199">
        <f t="shared" si="17"/>
        <v>2421</v>
      </c>
      <c r="C89" s="206">
        <v>0</v>
      </c>
      <c r="D89" s="206">
        <v>0</v>
      </c>
      <c r="E89" s="208">
        <f t="shared" si="15"/>
        <v>0</v>
      </c>
      <c r="F89" s="208" t="e">
        <f t="shared" si="16"/>
        <v>#DIV/0!</v>
      </c>
    </row>
    <row r="90" spans="1:6">
      <c r="A90" s="240" t="s">
        <v>307</v>
      </c>
      <c r="B90" s="199">
        <v>2422</v>
      </c>
      <c r="C90" s="206"/>
      <c r="D90" s="238"/>
      <c r="E90" s="208">
        <f t="shared" si="15"/>
        <v>0</v>
      </c>
      <c r="F90" s="208" t="e">
        <f t="shared" si="16"/>
        <v>#DIV/0!</v>
      </c>
    </row>
    <row r="91" spans="1:6">
      <c r="A91" s="6" t="s">
        <v>299</v>
      </c>
      <c r="B91" s="199">
        <v>2423</v>
      </c>
      <c r="C91" s="206">
        <v>6050</v>
      </c>
      <c r="D91" s="238">
        <v>6025.08</v>
      </c>
      <c r="E91" s="208">
        <f t="shared" si="15"/>
        <v>24.920000000000073</v>
      </c>
      <c r="F91" s="208">
        <f t="shared" si="16"/>
        <v>0.99588099173553712</v>
      </c>
    </row>
    <row r="92" spans="1:6">
      <c r="A92" s="5" t="s">
        <v>300</v>
      </c>
      <c r="B92" s="239">
        <f>B72+100</f>
        <v>2430</v>
      </c>
      <c r="C92" s="205">
        <f t="shared" ref="C92:D92" si="18">C93+C94+C95+C96</f>
        <v>0</v>
      </c>
      <c r="D92" s="205">
        <f t="shared" si="18"/>
        <v>0</v>
      </c>
      <c r="E92" s="208">
        <f t="shared" si="15"/>
        <v>0</v>
      </c>
      <c r="F92" s="208" t="e">
        <f t="shared" si="16"/>
        <v>#DIV/0!</v>
      </c>
    </row>
    <row r="93" spans="1:6" ht="31.5">
      <c r="A93" s="236" t="s">
        <v>301</v>
      </c>
      <c r="B93" s="199">
        <v>2431</v>
      </c>
      <c r="C93" s="206">
        <v>0</v>
      </c>
      <c r="D93" s="238">
        <v>0</v>
      </c>
      <c r="E93" s="208">
        <f t="shared" si="15"/>
        <v>0</v>
      </c>
      <c r="F93" s="208" t="e">
        <f t="shared" si="16"/>
        <v>#DIV/0!</v>
      </c>
    </row>
    <row r="94" spans="1:6">
      <c r="A94" s="6" t="s">
        <v>21</v>
      </c>
      <c r="B94" s="199">
        <f t="shared" ref="B94:B96" si="19">B93+1</f>
        <v>2432</v>
      </c>
      <c r="C94" s="206">
        <v>0</v>
      </c>
      <c r="D94" s="206">
        <v>0</v>
      </c>
      <c r="E94" s="208">
        <f t="shared" si="15"/>
        <v>0</v>
      </c>
      <c r="F94" s="208" t="e">
        <f t="shared" si="16"/>
        <v>#DIV/0!</v>
      </c>
    </row>
    <row r="95" spans="1:6">
      <c r="A95" s="6" t="s">
        <v>302</v>
      </c>
      <c r="B95" s="199">
        <f t="shared" si="19"/>
        <v>2433</v>
      </c>
      <c r="C95" s="206">
        <v>0</v>
      </c>
      <c r="D95" s="206">
        <v>0</v>
      </c>
      <c r="E95" s="208">
        <f t="shared" si="15"/>
        <v>0</v>
      </c>
      <c r="F95" s="208" t="e">
        <f t="shared" si="16"/>
        <v>#DIV/0!</v>
      </c>
    </row>
    <row r="96" spans="1:6">
      <c r="A96" s="6" t="s">
        <v>303</v>
      </c>
      <c r="B96" s="199">
        <f t="shared" si="19"/>
        <v>2434</v>
      </c>
      <c r="C96" s="206">
        <v>0</v>
      </c>
      <c r="D96" s="206">
        <v>0</v>
      </c>
      <c r="E96" s="208">
        <f t="shared" si="15"/>
        <v>0</v>
      </c>
      <c r="F96" s="208" t="e">
        <f t="shared" si="16"/>
        <v>#DIV/0!</v>
      </c>
    </row>
    <row r="97" spans="1:13">
      <c r="A97" s="5" t="s">
        <v>39</v>
      </c>
      <c r="B97" s="239">
        <v>2440</v>
      </c>
      <c r="C97" s="206">
        <v>137554.15</v>
      </c>
      <c r="D97" s="241">
        <v>137554.15</v>
      </c>
      <c r="E97" s="208">
        <f t="shared" si="15"/>
        <v>0</v>
      </c>
      <c r="F97" s="208">
        <f t="shared" si="16"/>
        <v>1</v>
      </c>
    </row>
    <row r="98" spans="1:13">
      <c r="A98" s="5" t="s">
        <v>308</v>
      </c>
      <c r="B98" s="239">
        <v>2500</v>
      </c>
      <c r="C98" s="205">
        <f t="shared" ref="C98" si="20">C77+C67+C48+C29+C97</f>
        <v>3696630.67</v>
      </c>
      <c r="D98" s="205">
        <f>D77+D67+D48+D29+D97</f>
        <v>3402268.6799999997</v>
      </c>
      <c r="E98" s="208">
        <f t="shared" si="15"/>
        <v>294361.99000000022</v>
      </c>
      <c r="F98" s="208">
        <f t="shared" si="16"/>
        <v>0.92037019213499083</v>
      </c>
      <c r="J98" s="242"/>
      <c r="M98" s="242"/>
    </row>
    <row r="99" spans="1:13">
      <c r="A99" s="362" t="s">
        <v>309</v>
      </c>
      <c r="B99" s="363"/>
      <c r="C99" s="363"/>
      <c r="D99" s="363"/>
      <c r="E99" s="363"/>
      <c r="F99" s="364"/>
    </row>
    <row r="100" spans="1:13">
      <c r="A100" s="5" t="s">
        <v>13</v>
      </c>
      <c r="B100" s="243">
        <v>3000</v>
      </c>
      <c r="C100" s="212">
        <f>C27-C98</f>
        <v>-175054.14999999991</v>
      </c>
      <c r="D100" s="212">
        <f>D27-D98</f>
        <v>-76987.30999999959</v>
      </c>
      <c r="E100" s="212">
        <f>E27-E98</f>
        <v>-98066.840000000317</v>
      </c>
      <c r="F100" s="208">
        <f t="shared" ref="F100:F101" si="21">(D100/C100)*100%</f>
        <v>0.43979140168913239</v>
      </c>
      <c r="G100" s="7"/>
    </row>
    <row r="101" spans="1:13">
      <c r="A101" s="6" t="s">
        <v>14</v>
      </c>
      <c r="B101" s="200">
        <v>3100</v>
      </c>
      <c r="C101" s="244">
        <f>C100-C102</f>
        <v>-175054.14999999991</v>
      </c>
      <c r="D101" s="244">
        <f>D100-D102</f>
        <v>-76987.30999999959</v>
      </c>
      <c r="E101" s="244">
        <f>E100-E102</f>
        <v>-98066.840000000317</v>
      </c>
      <c r="F101" s="208">
        <f t="shared" si="21"/>
        <v>0.43979140168913239</v>
      </c>
    </row>
    <row r="102" spans="1:13">
      <c r="A102" s="9" t="s">
        <v>15</v>
      </c>
      <c r="B102" s="200">
        <v>3200</v>
      </c>
      <c r="C102" s="245">
        <v>0</v>
      </c>
      <c r="D102" s="246">
        <v>0</v>
      </c>
      <c r="E102" s="246">
        <v>0</v>
      </c>
      <c r="F102" s="246">
        <v>0</v>
      </c>
    </row>
    <row r="103" spans="1:13">
      <c r="A103" s="362" t="s">
        <v>310</v>
      </c>
      <c r="B103" s="363"/>
      <c r="C103" s="363"/>
      <c r="D103" s="363"/>
      <c r="E103" s="363"/>
      <c r="F103" s="364"/>
    </row>
    <row r="104" spans="1:13">
      <c r="A104" s="247" t="s">
        <v>311</v>
      </c>
      <c r="B104" s="199">
        <v>4110</v>
      </c>
      <c r="C104" s="206">
        <v>0</v>
      </c>
      <c r="D104" s="238">
        <v>0</v>
      </c>
      <c r="E104" s="212">
        <f>E31-E102</f>
        <v>102737.04000000004</v>
      </c>
      <c r="F104" s="248" t="e">
        <f t="shared" ref="F104:F112" si="22">(D104/C104)*100%</f>
        <v>#DIV/0!</v>
      </c>
    </row>
    <row r="105" spans="1:13">
      <c r="A105" s="247" t="s">
        <v>312</v>
      </c>
      <c r="B105" s="199">
        <v>4120</v>
      </c>
      <c r="C105" s="206">
        <v>105000</v>
      </c>
      <c r="D105" s="238">
        <f>(D50+D31)*1.5%</f>
        <v>27002.962199999998</v>
      </c>
      <c r="E105" s="212">
        <f>E32-E103</f>
        <v>18678.039999999979</v>
      </c>
      <c r="F105" s="248">
        <f t="shared" si="22"/>
        <v>0.25717106857142857</v>
      </c>
    </row>
    <row r="106" spans="1:13">
      <c r="A106" s="247" t="s">
        <v>313</v>
      </c>
      <c r="B106" s="199">
        <v>4130</v>
      </c>
      <c r="C106" s="206">
        <v>8275</v>
      </c>
      <c r="D106" s="238">
        <f>D91</f>
        <v>6025.08</v>
      </c>
      <c r="E106" s="212">
        <f t="shared" ref="E106:E110" si="23">E33-E104</f>
        <v>-111407.67000000004</v>
      </c>
      <c r="F106" s="248">
        <f t="shared" si="22"/>
        <v>0.72810634441087607</v>
      </c>
    </row>
    <row r="107" spans="1:13">
      <c r="A107" s="247" t="s">
        <v>314</v>
      </c>
      <c r="B107" s="199">
        <v>4140</v>
      </c>
      <c r="C107" s="206">
        <v>1259622</v>
      </c>
      <c r="D107" s="238">
        <f>(D50+D31)*18%</f>
        <v>324035.54639999999</v>
      </c>
      <c r="E107" s="212">
        <f t="shared" si="23"/>
        <v>-43528.32999999998</v>
      </c>
      <c r="F107" s="248">
        <f t="shared" si="22"/>
        <v>0.25724824304434185</v>
      </c>
    </row>
    <row r="108" spans="1:13" ht="31.5">
      <c r="A108" s="6" t="s">
        <v>315</v>
      </c>
      <c r="B108" s="199">
        <v>4150</v>
      </c>
      <c r="C108" s="249">
        <v>1455722</v>
      </c>
      <c r="D108" s="238">
        <f>D51+D32</f>
        <v>380281.96</v>
      </c>
      <c r="E108" s="212">
        <f t="shared" si="23"/>
        <v>111407.67000000004</v>
      </c>
      <c r="F108" s="248">
        <f t="shared" si="22"/>
        <v>0.26123254302675925</v>
      </c>
    </row>
    <row r="109" spans="1:13">
      <c r="A109" s="247" t="s">
        <v>316</v>
      </c>
      <c r="B109" s="199">
        <v>4160</v>
      </c>
      <c r="C109" s="206">
        <v>70000</v>
      </c>
      <c r="D109" s="238">
        <f>(D50+D31)*1%</f>
        <v>18001.9748</v>
      </c>
      <c r="E109" s="212">
        <f t="shared" si="23"/>
        <v>52595.799999999981</v>
      </c>
      <c r="F109" s="248">
        <f t="shared" si="22"/>
        <v>0.25717106857142857</v>
      </c>
    </row>
    <row r="110" spans="1:13">
      <c r="A110" s="250" t="s">
        <v>317</v>
      </c>
      <c r="B110" s="8">
        <v>4200</v>
      </c>
      <c r="C110" s="43">
        <f t="shared" ref="C110:D110" si="24">SUM(C104:C109)</f>
        <v>2898619</v>
      </c>
      <c r="D110" s="43">
        <f t="shared" si="24"/>
        <v>755347.52340000006</v>
      </c>
      <c r="E110" s="43">
        <f t="shared" si="23"/>
        <v>-111407.67000000004</v>
      </c>
      <c r="F110" s="248">
        <f t="shared" si="22"/>
        <v>0.26058875740481935</v>
      </c>
    </row>
    <row r="111" spans="1:13">
      <c r="A111" s="362" t="s">
        <v>318</v>
      </c>
      <c r="B111" s="363"/>
      <c r="C111" s="363"/>
      <c r="D111" s="363"/>
      <c r="E111" s="363"/>
      <c r="F111" s="364"/>
    </row>
    <row r="112" spans="1:13">
      <c r="A112" s="251" t="s">
        <v>319</v>
      </c>
      <c r="B112" s="200">
        <v>5110</v>
      </c>
      <c r="C112" s="252">
        <f t="shared" ref="C112:D112" si="25">C79+C50+C31</f>
        <v>1902934.52</v>
      </c>
      <c r="D112" s="252">
        <f t="shared" si="25"/>
        <v>1800197.48</v>
      </c>
      <c r="E112" s="253">
        <f>E39-E110</f>
        <v>112577.67000000004</v>
      </c>
      <c r="F112" s="248">
        <f t="shared" si="22"/>
        <v>0.94601125844309131</v>
      </c>
    </row>
    <row r="113" spans="1:6">
      <c r="A113" s="254" t="s">
        <v>320</v>
      </c>
      <c r="B113" s="255">
        <v>5120</v>
      </c>
      <c r="C113" s="256">
        <f>C112/C115/12</f>
        <v>2745.9372582972587</v>
      </c>
      <c r="D113" s="256">
        <f>D112/D115/12</f>
        <v>2553.4716028368794</v>
      </c>
      <c r="E113" s="257" t="e">
        <f t="shared" ref="E113:F113" si="26">E112/E115/3</f>
        <v>#DIV/0!</v>
      </c>
      <c r="F113" s="257" t="e">
        <f t="shared" si="26"/>
        <v>#DIV/0!</v>
      </c>
    </row>
    <row r="114" spans="1:6">
      <c r="A114" s="10"/>
      <c r="B114" s="10"/>
      <c r="C114" s="200" t="s">
        <v>321</v>
      </c>
      <c r="D114" s="201" t="s">
        <v>16</v>
      </c>
      <c r="E114" s="201" t="s">
        <v>17</v>
      </c>
      <c r="F114" s="201" t="s">
        <v>18</v>
      </c>
    </row>
    <row r="115" spans="1:6">
      <c r="A115" s="258" t="s">
        <v>10</v>
      </c>
      <c r="B115" s="233">
        <v>5130</v>
      </c>
      <c r="C115" s="218">
        <v>57.75</v>
      </c>
      <c r="D115" s="238">
        <v>58.75</v>
      </c>
      <c r="E115" s="259">
        <v>0</v>
      </c>
      <c r="F115" s="259">
        <v>0</v>
      </c>
    </row>
    <row r="116" spans="1:6">
      <c r="A116" s="6" t="s">
        <v>322</v>
      </c>
      <c r="B116" s="199">
        <v>5140</v>
      </c>
      <c r="C116" s="206">
        <f>'[1]фін план правильний'!G128</f>
        <v>12764409.73</v>
      </c>
      <c r="D116" s="238">
        <v>12764409.73</v>
      </c>
      <c r="E116" s="246">
        <v>0</v>
      </c>
      <c r="F116" s="246">
        <v>0</v>
      </c>
    </row>
    <row r="117" spans="1:6">
      <c r="A117" s="11"/>
      <c r="B117" s="44"/>
      <c r="C117" s="260"/>
      <c r="D117" s="261"/>
      <c r="E117" s="261"/>
      <c r="F117" s="261"/>
    </row>
    <row r="118" spans="1:6">
      <c r="A118" s="262" t="s">
        <v>323</v>
      </c>
      <c r="B118" s="263"/>
      <c r="C118" s="264"/>
      <c r="E118" s="194" t="s">
        <v>324</v>
      </c>
    </row>
    <row r="119" spans="1:6">
      <c r="A119" s="262"/>
      <c r="B119" s="263"/>
      <c r="C119" s="265"/>
    </row>
    <row r="122" spans="1:6">
      <c r="A122" s="191"/>
      <c r="B122" s="191"/>
      <c r="C122" s="266"/>
      <c r="D122" s="266"/>
      <c r="E122" s="266"/>
    </row>
    <row r="123" spans="1:6">
      <c r="A123" s="191"/>
      <c r="B123" s="191"/>
      <c r="C123" s="266"/>
      <c r="D123" s="266"/>
      <c r="E123" s="266"/>
    </row>
    <row r="124" spans="1:6">
      <c r="A124" s="191"/>
      <c r="B124" s="191"/>
      <c r="C124" s="266"/>
      <c r="D124" s="266"/>
      <c r="E124" s="266"/>
    </row>
    <row r="125" spans="1:6">
      <c r="A125" s="191"/>
      <c r="B125" s="191"/>
      <c r="C125" s="266"/>
      <c r="D125" s="266"/>
      <c r="E125" s="266"/>
    </row>
    <row r="126" spans="1:6">
      <c r="A126" s="191"/>
      <c r="B126" s="191"/>
      <c r="C126" s="266"/>
      <c r="D126" s="266"/>
      <c r="E126" s="266"/>
    </row>
    <row r="127" spans="1:6">
      <c r="A127" s="191"/>
      <c r="B127" s="191"/>
      <c r="C127" s="266"/>
      <c r="D127" s="266"/>
      <c r="E127" s="266"/>
    </row>
  </sheetData>
  <mergeCells count="13">
    <mergeCell ref="A11:F11"/>
    <mergeCell ref="A28:F28"/>
    <mergeCell ref="A99:F99"/>
    <mergeCell ref="A103:F103"/>
    <mergeCell ref="A111:F111"/>
    <mergeCell ref="A8:A9"/>
    <mergeCell ref="B8:B9"/>
    <mergeCell ref="C8:F8"/>
    <mergeCell ref="C2:F2"/>
    <mergeCell ref="A3:F3"/>
    <mergeCell ref="A4:F4"/>
    <mergeCell ref="A5:F5"/>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Додаток 1 (форма плану)</vt:lpstr>
      <vt:lpstr>розрахунок доходів від НСЗУ </vt:lpstr>
      <vt:lpstr>Дані про персонал та зп</vt:lpstr>
      <vt:lpstr>Адміністративні (довідково)</vt:lpstr>
      <vt:lpstr>Видатки (розшифровка)</vt:lpstr>
      <vt:lpstr>Капітальні видатки (план_звіт)</vt:lpstr>
      <vt:lpstr>фін звіт</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Geo1</dc:creator>
  <cp:lastModifiedBy>Пользователь Windows</cp:lastModifiedBy>
  <cp:lastPrinted>2021-04-27T10:26:18Z</cp:lastPrinted>
  <dcterms:created xsi:type="dcterms:W3CDTF">2016-09-17T08:38:05Z</dcterms:created>
  <dcterms:modified xsi:type="dcterms:W3CDTF">2021-07-15T13:19:15Z</dcterms:modified>
</cp:coreProperties>
</file>